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E9FB7D87-5F0D-41D0-9C94-B44EA8B63D9C}" xr6:coauthVersionLast="36" xr6:coauthVersionMax="36" xr10:uidLastSave="{00000000-0000-0000-0000-000000000000}"/>
  <bookViews>
    <workbookView xWindow="0" yWindow="0" windowWidth="28800" windowHeight="11325" tabRatio="898" activeTab="7"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40" i="28" l="1"/>
  <c r="J40" i="29" s="1"/>
  <c r="F40" i="29"/>
  <c r="G40" i="29"/>
  <c r="H40" i="29"/>
  <c r="J30" i="29"/>
  <c r="L30" i="29"/>
  <c r="L40" i="29"/>
  <c r="B40" i="28"/>
  <c r="C13" i="28" l="1"/>
  <c r="C40" i="18"/>
  <c r="C50" i="31"/>
  <c r="C40" i="31"/>
  <c r="C50" i="32"/>
  <c r="C40" i="32"/>
  <c r="C50" i="30"/>
  <c r="C40" i="30"/>
  <c r="A40" i="28" l="1"/>
  <c r="A30" i="28"/>
  <c r="A20" i="28"/>
  <c r="A40" i="29"/>
  <c r="A40" i="18" s="1"/>
  <c r="A30" i="29"/>
  <c r="A30" i="18" s="1"/>
  <c r="D49" i="29"/>
  <c r="D48" i="29"/>
  <c r="D47" i="29"/>
  <c r="D46" i="29"/>
  <c r="D45" i="29"/>
  <c r="D44" i="29"/>
  <c r="D43" i="29"/>
  <c r="D42" i="29"/>
  <c r="D41" i="29"/>
  <c r="D40" i="29"/>
  <c r="B40" i="29"/>
  <c r="B40" i="18" s="1"/>
  <c r="E39" i="29"/>
  <c r="E38" i="29"/>
  <c r="E37" i="29"/>
  <c r="E36" i="29"/>
  <c r="E35" i="29"/>
  <c r="E34" i="29"/>
  <c r="E33" i="29"/>
  <c r="E32" i="29"/>
  <c r="E31" i="29"/>
  <c r="E30" i="29"/>
  <c r="C30" i="29"/>
  <c r="C30" i="18" s="1"/>
  <c r="B30" i="29"/>
  <c r="B30" i="18" s="1"/>
  <c r="K49" i="27"/>
  <c r="K48" i="27"/>
  <c r="K47" i="27"/>
  <c r="K46" i="27"/>
  <c r="L45" i="27"/>
  <c r="K45" i="27" s="1"/>
  <c r="K44" i="27"/>
  <c r="L43" i="27"/>
  <c r="K43" i="27" s="1"/>
  <c r="K42" i="27"/>
  <c r="L41" i="27"/>
  <c r="K41" i="27" s="1"/>
  <c r="L40" i="27"/>
  <c r="G40" i="27"/>
  <c r="L49" i="28"/>
  <c r="C49" i="28"/>
  <c r="L48" i="28"/>
  <c r="C48" i="28"/>
  <c r="L47" i="28"/>
  <c r="C47" i="28"/>
  <c r="L46" i="28"/>
  <c r="C46" i="28"/>
  <c r="L45" i="28"/>
  <c r="C45" i="28"/>
  <c r="L44" i="28"/>
  <c r="J44" i="28"/>
  <c r="C44" i="28"/>
  <c r="L43" i="28"/>
  <c r="J43" i="28"/>
  <c r="C43" i="28"/>
  <c r="L42" i="28"/>
  <c r="J42" i="28"/>
  <c r="C42" i="28"/>
  <c r="R41" i="28"/>
  <c r="J41" i="28"/>
  <c r="C41" i="28"/>
  <c r="R40" i="28"/>
  <c r="S40" i="28" s="1"/>
  <c r="U40" i="28" s="1"/>
  <c r="L40" i="28"/>
  <c r="J40" i="28"/>
  <c r="K40" i="28" s="1"/>
  <c r="C40" i="28"/>
  <c r="K40" i="29" l="1"/>
  <c r="V40" i="28"/>
  <c r="M40" i="29" s="1"/>
  <c r="B30" i="31"/>
  <c r="B30" i="32"/>
  <c r="B30" i="30"/>
  <c r="C30" i="31"/>
  <c r="C30" i="32"/>
  <c r="C30" i="30"/>
  <c r="B40" i="31"/>
  <c r="B40" i="32"/>
  <c r="B40" i="30"/>
  <c r="B50" i="31"/>
  <c r="B50" i="32"/>
  <c r="B50" i="30"/>
  <c r="A30" i="31"/>
  <c r="A30" i="32"/>
  <c r="A30" i="30"/>
  <c r="A40" i="31"/>
  <c r="A40" i="32"/>
  <c r="A40" i="30"/>
  <c r="A50" i="31"/>
  <c r="A50" i="32"/>
  <c r="A50" i="30"/>
  <c r="I40" i="29"/>
  <c r="H40" i="27"/>
  <c r="E40" i="29"/>
  <c r="M40" i="27"/>
  <c r="K40" i="27"/>
  <c r="N40" i="27" l="1"/>
  <c r="C39" i="28"/>
  <c r="C38" i="28"/>
  <c r="C37" i="28"/>
  <c r="C36" i="28"/>
  <c r="C35" i="28"/>
  <c r="C34" i="28"/>
  <c r="R13" i="28"/>
  <c r="R12" i="28"/>
  <c r="R11" i="28"/>
  <c r="J14" i="28" l="1"/>
  <c r="J13" i="28"/>
  <c r="L30" i="28" l="1"/>
  <c r="L31" i="28"/>
  <c r="L32" i="28"/>
  <c r="L33" i="28"/>
  <c r="L34" i="28"/>
  <c r="L35" i="28"/>
  <c r="L36" i="28"/>
  <c r="L37" i="28"/>
  <c r="L38" i="28"/>
  <c r="L39" i="28"/>
  <c r="J22" i="28"/>
  <c r="J23" i="28"/>
  <c r="J24" i="28"/>
  <c r="J12" i="28"/>
  <c r="B30" i="28"/>
  <c r="C30" i="28"/>
  <c r="C31" i="28"/>
  <c r="C32" i="28"/>
  <c r="C33" i="28"/>
  <c r="C24" i="28"/>
  <c r="C25" i="28"/>
  <c r="C26" i="28"/>
  <c r="C27" i="28"/>
  <c r="C28" i="28"/>
  <c r="C29" i="28"/>
  <c r="C21" i="28"/>
  <c r="C22" i="28"/>
  <c r="C23" i="28"/>
  <c r="C20" i="28"/>
  <c r="C15" i="28"/>
  <c r="C16" i="28"/>
  <c r="C17" i="28"/>
  <c r="C18" i="28"/>
  <c r="C19" i="28"/>
  <c r="C14" i="28"/>
  <c r="G20" i="27" l="1"/>
  <c r="H20" i="27" s="1"/>
  <c r="K25" i="27"/>
  <c r="K23" i="27"/>
  <c r="L21" i="27"/>
  <c r="K21" i="27" s="1"/>
  <c r="R21" i="28"/>
  <c r="R22" i="28"/>
  <c r="R23" i="28"/>
  <c r="R24" i="28"/>
  <c r="R25" i="28"/>
  <c r="R26" i="28"/>
  <c r="R27" i="28"/>
  <c r="R28" i="28"/>
  <c r="R29" i="28"/>
  <c r="R20" i="28"/>
  <c r="S20" i="28" s="1"/>
  <c r="R30" i="28"/>
  <c r="S30" i="28" s="1"/>
  <c r="G30" i="27"/>
  <c r="H30" i="27" s="1"/>
  <c r="L30" i="27"/>
  <c r="K30" i="27" s="1"/>
  <c r="B20" i="28"/>
  <c r="L20" i="28"/>
  <c r="L21" i="28"/>
  <c r="L22" i="28"/>
  <c r="L23" i="28"/>
  <c r="L24" i="28"/>
  <c r="L25" i="28"/>
  <c r="L26" i="28"/>
  <c r="L27" i="28"/>
  <c r="L28" i="28"/>
  <c r="L29" i="28"/>
  <c r="L20" i="29"/>
  <c r="E29" i="29"/>
  <c r="E28" i="29"/>
  <c r="E27" i="29"/>
  <c r="E26" i="29"/>
  <c r="E25" i="29"/>
  <c r="E24" i="29"/>
  <c r="E23" i="29"/>
  <c r="E22" i="29"/>
  <c r="E21" i="29"/>
  <c r="E20" i="29"/>
  <c r="C20" i="29"/>
  <c r="C20" i="18" s="1"/>
  <c r="B20" i="29"/>
  <c r="B20" i="18" s="1"/>
  <c r="A20" i="29"/>
  <c r="A20" i="18" s="1"/>
  <c r="L20" i="27"/>
  <c r="K22" i="27"/>
  <c r="K24" i="27"/>
  <c r="K26" i="27"/>
  <c r="K27" i="27"/>
  <c r="K28" i="27"/>
  <c r="K29" i="27"/>
  <c r="K39" i="27"/>
  <c r="K38" i="27"/>
  <c r="K37" i="27"/>
  <c r="K36" i="27"/>
  <c r="L35" i="27"/>
  <c r="K35" i="27"/>
  <c r="K34" i="27"/>
  <c r="L33" i="27"/>
  <c r="K33" i="27" s="1"/>
  <c r="K32" i="27"/>
  <c r="L31" i="27"/>
  <c r="K31" i="27" s="1"/>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K30" i="28" s="1"/>
  <c r="J21" i="28"/>
  <c r="J20" i="28"/>
  <c r="A10" i="28"/>
  <c r="B10" i="28"/>
  <c r="I33" i="5" a="1"/>
  <c r="I33" i="5" s="1"/>
  <c r="I27" i="5" a="1"/>
  <c r="I27" i="5" s="1"/>
  <c r="C10" i="29"/>
  <c r="C10" i="18"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18" s="1"/>
  <c r="A10" i="29"/>
  <c r="A10" i="18" s="1"/>
  <c r="L10" i="29"/>
  <c r="A10" i="31" l="1"/>
  <c r="A10" i="32"/>
  <c r="A10" i="30"/>
  <c r="B10" i="31"/>
  <c r="B10" i="32"/>
  <c r="B10" i="30"/>
  <c r="C10" i="31"/>
  <c r="C10" i="32"/>
  <c r="C10" i="30"/>
  <c r="A20" i="31"/>
  <c r="A20" i="32"/>
  <c r="A20" i="30"/>
  <c r="B20" i="31"/>
  <c r="B20" i="32"/>
  <c r="B20" i="30"/>
  <c r="C20" i="31"/>
  <c r="C20" i="32"/>
  <c r="C20" i="30"/>
  <c r="T30" i="28"/>
  <c r="D30" i="18" s="1"/>
  <c r="F30" i="29"/>
  <c r="F40" i="18"/>
  <c r="D40" i="18"/>
  <c r="E40" i="18"/>
  <c r="M20" i="27"/>
  <c r="G20" i="29" s="1"/>
  <c r="K10" i="28"/>
  <c r="T10" i="28" s="1"/>
  <c r="K20" i="28"/>
  <c r="T20" i="28" s="1"/>
  <c r="M30" i="27"/>
  <c r="M10" i="27"/>
  <c r="N10" i="27" s="1"/>
  <c r="H10" i="29" s="1"/>
  <c r="N30" i="27"/>
  <c r="H30" i="29" s="1"/>
  <c r="O30" i="27"/>
  <c r="F20" i="29"/>
  <c r="F10" i="29"/>
  <c r="K20" i="27"/>
  <c r="D40" i="31" l="1"/>
  <c r="D40" i="32"/>
  <c r="D40" i="30"/>
  <c r="E50" i="31"/>
  <c r="E50" i="32"/>
  <c r="E50" i="30"/>
  <c r="D50" i="31"/>
  <c r="D50" i="32"/>
  <c r="D50" i="30"/>
  <c r="F50" i="31"/>
  <c r="F50" i="32"/>
  <c r="F50" i="30"/>
  <c r="D30" i="31"/>
  <c r="D30" i="32"/>
  <c r="D30" i="30"/>
  <c r="U30" i="28"/>
  <c r="G30" i="29"/>
  <c r="O20" i="27"/>
  <c r="N20" i="27"/>
  <c r="H20" i="29" s="1"/>
  <c r="U20" i="28"/>
  <c r="K20" i="29" s="1"/>
  <c r="E20" i="18" s="1"/>
  <c r="G10" i="29"/>
  <c r="U10" i="28"/>
  <c r="K10" i="29" s="1"/>
  <c r="E10" i="18" s="1"/>
  <c r="O10" i="27"/>
  <c r="J10" i="29"/>
  <c r="D10" i="18" s="1"/>
  <c r="J20" i="29"/>
  <c r="D20" i="18" s="1"/>
  <c r="K30" i="29" l="1"/>
  <c r="E30" i="18" s="1"/>
  <c r="F40" i="31"/>
  <c r="F40" i="32"/>
  <c r="F40" i="30"/>
  <c r="D20" i="31"/>
  <c r="D20" i="32"/>
  <c r="D20" i="30"/>
  <c r="D10" i="31"/>
  <c r="D10" i="32"/>
  <c r="D10" i="30"/>
  <c r="E10" i="31"/>
  <c r="E10" i="32"/>
  <c r="E10" i="30"/>
  <c r="E20" i="31"/>
  <c r="E20" i="32"/>
  <c r="E20" i="30"/>
  <c r="V20" i="28"/>
  <c r="M20" i="29" s="1"/>
  <c r="F20" i="18" s="1"/>
  <c r="V10" i="28"/>
  <c r="M10" i="29" s="1"/>
  <c r="F10" i="18" s="1"/>
  <c r="V30" i="28"/>
  <c r="M30" i="29" s="1"/>
  <c r="E30" i="32" l="1"/>
  <c r="E30" i="30"/>
  <c r="E30" i="31"/>
  <c r="F10" i="31"/>
  <c r="F10" i="32"/>
  <c r="F10" i="30"/>
  <c r="F20" i="31"/>
  <c r="F20" i="32"/>
  <c r="F20" i="30"/>
  <c r="E40" i="31"/>
  <c r="E40" i="32"/>
  <c r="E40" i="30"/>
  <c r="F30" i="18"/>
  <c r="F30" i="31" l="1"/>
  <c r="F30" i="32"/>
  <c r="F30" i="30"/>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<sst xmlns="http://schemas.openxmlformats.org/spreadsheetml/2006/main" count="836" uniqueCount="502">
  <si>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</si>
  <si>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</si>
  <si>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</si>
  <si>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</si>
  <si>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REORDENAMIENTO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</si>
  <si>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</si>
  <si>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</si>
  <si>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</si>
  <si>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</si>
  <si>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</si>
  <si>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</si>
  <si>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</si>
  <si>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</si>
  <si>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</si>
  <si>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</si>
  <si>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</si>
  <si>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</si>
  <si>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</si>
  <si>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</si>
  <si>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</si>
  <si>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</si>
  <si>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</si>
  <si>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</si>
  <si>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</si>
  <si>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</si>
  <si>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</si>
  <si>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</si>
  <si>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</si>
  <si>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</si>
  <si>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</si>
  <si>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</si>
  <si>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</si>
  <si>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</si>
  <si>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</si>
  <si>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</si>
  <si>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</si>
  <si>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</si>
  <si>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</si>
  <si>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</si>
  <si>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</si>
  <si>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</si>
  <si>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</si>
  <si>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</si>
  <si>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</si>
  <si>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</si>
  <si>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</si>
  <si>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</si>
  <si>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</si>
  <si>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</si>
  <si>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</si>
  <si>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</si>
  <si>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</si>
  <si>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</si>
  <si>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</si>
  <si>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</si>
  <si>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</si>
  <si>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</si>
  <si>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</si>
  <si>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</si>
  <si>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</si>
  <si>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</si>
  <si>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</si>
  <si>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</si>
  <si>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</si>
  <si>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</si>
  <si>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</si>
  <si>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</si>
  <si>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</si>
  <si>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</si>
  <si>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</si>
  <si>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</si>
  <si>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</si>
  <si>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</si>
  <si>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</si>
  <si>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</si>
  <si>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</si>
  <si>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</si>
  <si>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</si>
  <si>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</si>
  <si>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</si>
  <si>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</si>
  <si>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</si>
  <si>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</si>
  <si>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</si>
  <si>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</si>
  <si>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</si>
  <si>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</si>
  <si>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</si>
  <si>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</si>
  <si>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</si>
  <si>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</si>
  <si>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</si>
  <si>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</si>
  <si>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</si>
  <si>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</si>
  <si>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</si>
  <si>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</si>
  <si>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</si>
  <si>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</si>
  <si>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</si>
  <si>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</si>
  <si>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</si>
  <si>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</si>
  <si>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</si>
  <si>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</si>
  <si>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</si>
  <si>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</si>
  <si>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</si>
  <si>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</si>
  <si>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</si>
  <si>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</si>
  <si>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</si>
  <si>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</si>
  <si>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</si>
  <si>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</si>
  <si>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</si>
  <si>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</si>
  <si>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</si>
  <si>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</si>
  <si>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</si>
  <si>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</si>
  <si>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</si>
  <si>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</si>
  <si>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</si>
  <si>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</si>
  <si>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</si>
  <si>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</si>
  <si>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</si>
  <si>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</si>
  <si>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</si>
  <si>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</si>
  <si>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</si>
  <si>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</si>
  <si>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</si>
  <si>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</si>
  <si>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</si>
  <si>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</si>
  <si>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</si>
  <si>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</si>
  <si>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</si>
  <si>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</si>
  <si>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</si>
  <si>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</si>
  <si>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</si>
  <si>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</si>
  <si>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</si>
  <si>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</si>
  <si>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</si>
  <si>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</si>
  <si>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</si>
  <si>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</si>
  <si>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</si>
  <si>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</si>
  <si>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</si>
  <si>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</si>
  <si>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</si>
  <si>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</si>
  <si>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</si>
  <si>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</si>
  <si>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</si>
  <si>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</si>
  <si>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</si>
  <si>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</si>
  <si>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</si>
  <si>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</si>
  <si>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</si>
  <si>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</si>
  <si>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</si>
  <si>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</si>
  <si>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</si>
  <si>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</si>
  <si>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</si>
  <si>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</si>
  <si>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</si>
  <si>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</si>
  <si>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</si>
  <si>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</si>
  <si>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</si>
  <si>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</si>
  <si>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</si>
  <si>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</si>
  <si>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</si>
  <si>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</si>
  <si>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</si>
  <si>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</si>
  <si>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</si>
  <si>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</si>
  <si>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</si>
  <si>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</si>
  <si>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</si>
  <si>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</si>
  <si>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</si>
  <si>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</si>
  <si>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</si>
  <si>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</si>
  <si>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</si>
  <si>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</si>
  <si>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</si>
  <si>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</si>
  <si>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</si>
  <si>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</si>
  <si>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</si>
  <si>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</si>
  <si>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</si>
  <si>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</si>
  <si>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</si>
  <si>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</si>
  <si>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</si>
  <si>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</si>
  <si>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</si>
  <si>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</si>
  <si>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</si>
  <si>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</si>
  <si>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</si>
  <si>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</si>
  <si>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</si>
  <si>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</si>
  <si>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</si>
  <si>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</si>
  <si>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</si>
  <si>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</si>
  <si>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</si>
  <si>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</si>
  <si>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</si>
  <si>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</si>
  <si>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</si>
  <si>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</si>
  <si>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</si>
  <si>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</si>
  <si>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</si>
  <si>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</si>
  <si>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</si>
  <si>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</si>
  <si>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</si>
  <si>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</si>
  <si>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</si>
  <si>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</si>
  <si>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</si>
  <si>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</si>
  <si>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</si>
  <si>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</si>
  <si>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</si>
  <si>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</si>
  <si>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</si>
  <si>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</si>
  <si>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</si>
  <si>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</si>
  <si>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</si>
  <si>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</si>
  <si>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</si>
  <si>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</si>
  <si>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</si>
  <si>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</si>
  <si>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</si>
  <si>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</si>
  <si>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</si>
  <si>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</si>
  <si>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</si>
  <si>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</si>
  <si>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</si>
  <si>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</si>
  <si>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</si>
  <si>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</si>
  <si>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</si>
  <si>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</si>
  <si>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</si>
  <si>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</si>
  <si>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</si>
  <si>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</si>
  <si>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</si>
  <si>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</si>
  <si>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</si>
  <si>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</si>
  <si>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</si>
  <si>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</si>
  <si>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</si>
  <si>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</si>
  <si>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</si>
  <si>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</si>
  <si>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</si>
  <si>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</si>
  <si>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</si>
  <si>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</si>
  <si>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</si>
  <si>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</si>
  <si>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</si>
  <si>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</si>
  <si>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</si>
  <si>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1. Información estadística errada o insuficiente.</t>
  </si>
  <si>
    <t>Afectación de reputacion,imagén,  credibilidad, satisfacción de usuarios y PI</t>
  </si>
  <si>
    <t xml:space="preserve">De la entidad, seccional, despachos a nivel departamental </t>
  </si>
  <si>
    <t>3.Falta de presupuesto asignado para medidas especiales.</t>
  </si>
  <si>
    <t>5.Alto volumen de carga laboral</t>
  </si>
  <si>
    <t>Desacierto</t>
  </si>
  <si>
    <t>Equivocación o error en la toma de decisiones, respecto a las acciones adoptadas para reordenar o descongestionar el aparato de justicia causada por información estadística errada o insuficiente desgaste administrativo.</t>
  </si>
  <si>
    <t>Afectación de reputacion, imagen,  credibilidad, satisfacción de usuarios y PI</t>
  </si>
  <si>
    <t xml:space="preserve">De la entidad y sector justicia a nivel nacional </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</si>
  <si>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</si>
  <si>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</si>
  <si>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</si>
  <si>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</si>
  <si>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</si>
  <si>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</si>
  <si>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</si>
  <si>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</si>
  <si>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</si>
  <si>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</si>
  <si>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</si>
  <si>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</si>
  <si>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</si>
  <si>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Económica</t>
  </si>
  <si>
    <t>Afectación al presupuesto  en un valor  &lt;1% y ≥5%.</t>
  </si>
  <si>
    <t xml:space="preserve">3.Debilidades en los controles de los procedimientos para atender propuestas de reordenamiento y descongestión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</si>
  <si>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</si>
  <si>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</si>
  <si>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</si>
  <si>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</si>
  <si>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</si>
  <si>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</si>
  <si>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</si>
  <si>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</si>
  <si>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</si>
  <si>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</si>
  <si>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</si>
  <si>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</si>
  <si>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</si>
  <si>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</si>
  <si>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</si>
  <si>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</si>
  <si>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</si>
  <si>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</si>
  <si>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</si>
  <si>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NO</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</si>
  <si>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</si>
  <si>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</si>
  <si>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</si>
  <si>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</si>
  <si>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</si>
  <si>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</si>
  <si>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</si>
  <si>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</si>
  <si>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</si>
  <si>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</si>
  <si>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</si>
  <si>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</si>
  <si>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</si>
  <si>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</si>
  <si>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</si>
  <si>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</si>
  <si>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</si>
  <si>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</si>
  <si>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</si>
  <si>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</si>
  <si>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</si>
  <si>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</si>
  <si>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</si>
  <si>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</si>
  <si>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</si>
  <si>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</si>
  <si>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</si>
  <si>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</si>
  <si>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</si>
  <si>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</si>
  <si>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</si>
  <si>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</si>
  <si>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</si>
  <si>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</si>
  <si>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</si>
  <si>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</si>
  <si>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</si>
  <si>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</si>
  <si>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</si>
  <si>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</si>
  <si>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</si>
  <si>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</si>
  <si>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</si>
  <si>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</si>
  <si>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</si>
  <si>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</si>
  <si>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</si>
  <si>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</si>
  <si>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</si>
  <si>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</si>
  <si>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</si>
  <si>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</si>
  <si>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</si>
  <si>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</si>
  <si>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</si>
  <si>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</si>
  <si>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</si>
  <si>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</si>
  <si>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</si>
  <si>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</si>
  <si>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</si>
  <si>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</si>
  <si>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</si>
  <si>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</si>
  <si>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</si>
  <si>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</si>
  <si>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</si>
  <si>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</si>
  <si>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</si>
  <si>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</si>
  <si>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</si>
  <si>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</si>
  <si>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</si>
  <si>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</si>
  <si>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</si>
  <si>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</si>
  <si>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</si>
  <si>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</si>
  <si>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</si>
  <si>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</si>
  <si>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</si>
  <si>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</si>
  <si>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</si>
  <si>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</si>
  <si>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</si>
  <si>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</si>
  <si>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</si>
  <si>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</si>
  <si>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</si>
  <si>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</si>
  <si>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</si>
  <si>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</si>
  <si>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</si>
  <si>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</si>
  <si>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</si>
  <si>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</si>
  <si>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</si>
  <si>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</si>
  <si>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</si>
  <si>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</si>
  <si>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</si>
  <si>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</si>
  <si>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</si>
  <si>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</si>
  <si>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</si>
  <si>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</si>
  <si>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</si>
  <si>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</si>
  <si>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</si>
  <si>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</si>
  <si>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</si>
  <si>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</si>
  <si>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</si>
  <si>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</si>
  <si>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</si>
  <si>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</si>
  <si>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</si>
  <si>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</si>
  <si>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</si>
  <si>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</si>
  <si>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</si>
  <si>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</si>
  <si>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</si>
  <si>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</si>
  <si>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</si>
  <si>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</si>
  <si>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</si>
  <si>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</si>
  <si>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</si>
  <si>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</si>
  <si>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</si>
  <si>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</si>
  <si>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</si>
  <si>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</si>
  <si>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</si>
  <si>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</si>
  <si>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</si>
  <si>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</si>
  <si>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</si>
  <si>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</si>
  <si>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</si>
  <si>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</si>
  <si>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</si>
  <si>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</si>
  <si>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</si>
  <si>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</si>
  <si>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</si>
  <si>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CONSEJO SECCIONAL DE LA JUDICATURA DEL CESAR</t>
  </si>
  <si>
    <t>Nivel Central - Nivel Seccional</t>
  </si>
  <si>
    <t>2. Falta de inducción, entrenamiento y/o capacitación del personal encargado de elaborar las propuestas de reordenamiento y descongestión</t>
  </si>
  <si>
    <t xml:space="preserve">2. Falta de inducción, entrenamiento y/o capacitación del personal encargado de elaborar las propuestas de reordenamiento y descongestión. </t>
  </si>
  <si>
    <t xml:space="preserve">4. Insuficiente personal para realizar las funciones asignadas, desbordando la capacidad de respuesta por parte de la Consejo Seccional
</t>
  </si>
  <si>
    <t>4. Insuficiente personal para realizar las funciones asignadas, desbordando la capacidad de respuesta por parte del Consejo Seccional</t>
  </si>
  <si>
    <t>Revisión permanente de los documentos por parte del Lider del proceso y del profesional Asignado.</t>
  </si>
  <si>
    <t>Capacitación en el procedimiento de reordenamiento.</t>
  </si>
  <si>
    <t>Realización permanente de estudios técnicos sobre necesidades de reordenamiento que sirvan de insumos para solicitudes de presupuesto al Gobierno Nacional.</t>
  </si>
  <si>
    <t>Solicitar a Nivel central la asignación de cargos de descongestión para apoyar en los procesos y actividades relacionadas con el proceso de reordenamiento judicial.</t>
  </si>
  <si>
    <t>Seguimiento de las funciones asigandas al personal del Consejo Seccional de la Judicatura</t>
  </si>
  <si>
    <t>Verificación periodica de la información estadística por parte del Consejo Seccional</t>
  </si>
  <si>
    <r>
      <t xml:space="preserve">Entrega de información inexacta, </t>
    </r>
    <r>
      <rPr>
        <sz val="11"/>
        <rFont val="Arial"/>
        <family val="2"/>
      </rPr>
      <t>demorado</t>
    </r>
    <r>
      <rPr>
        <sz val="11"/>
        <color theme="1"/>
        <rFont val="Arial"/>
        <family val="2"/>
      </rPr>
      <t xml:space="preserve"> o desactualizada a usuarios y partes interesadas</t>
    </r>
  </si>
  <si>
    <r>
      <t xml:space="preserve">Registro errado, </t>
    </r>
    <r>
      <rPr>
        <sz val="11"/>
        <rFont val="Arial"/>
        <family val="2"/>
      </rPr>
      <t>demorado</t>
    </r>
    <r>
      <rPr>
        <sz val="11"/>
        <color theme="1"/>
        <rFont val="Arial"/>
        <family val="2"/>
      </rPr>
      <t xml:space="preserve"> o incompleto de la información solicitada y/o entregada de las propuestas de reordenamiento.</t>
    </r>
  </si>
  <si>
    <t>Nivel Central - Seccional</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</si>
  <si>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</si>
  <si>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</si>
  <si>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</si>
  <si>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Durante este trimestre, el riesgo no se materializó. Los controles han sido efectivos.</t>
  </si>
  <si>
    <t>Durante este trimestre, el riesgo no se materializó. Los controles han sido efectivos. No se ha evidenciado situaciones asociadas a soborno.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</si>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</sst>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9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42" fillId="4" borderId="41" xfId="0" applyFont="1" applyFill="1" applyBorder="1" applyAlignment="1">
      <alignment horizontal="center" vertical="center" textRotation="90"/>
    </xf>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21" fillId="3" borderId="90" xfId="0" applyFont="1" applyFill="1" applyBorder="1"/>
    <xf numFmtId="0" fontId="21" fillId="0" borderId="90" xfId="0" applyFont="1" applyBorder="1"/>
    <xf numFmtId="0" fontId="21" fillId="3" borderId="21" xfId="0" applyFont="1" applyFill="1" applyBorder="1"/>
    <xf numFmtId="0" fontId="21" fillId="0" borderId="21" xfId="0" applyFont="1" applyBorder="1"/>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64" fillId="4" borderId="82"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2" xfId="0" applyFont="1" applyFill="1" applyBorder="1" applyAlignment="1" applyProtection="1">
      <alignment horizontal="left" vertical="center" wrapText="1"/>
      <protection locked="0"/>
    </xf>
    <xf numFmtId="0" fontId="74" fillId="19" borderId="122" xfId="0" applyFont="1" applyFill="1" applyBorder="1" applyAlignment="1" applyProtection="1">
      <alignment horizontal="center" vertical="center"/>
      <protection locked="0"/>
    </xf>
    <xf numFmtId="0" fontId="75" fillId="5" borderId="12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5" xfId="0" applyFont="1" applyFill="1" applyBorder="1" applyAlignment="1">
      <alignment horizontal="center" vertical="center" wrapText="1" readingOrder="1"/>
    </xf>
    <xf numFmtId="0" fontId="78" fillId="3" borderId="125" xfId="0" applyFont="1" applyFill="1" applyBorder="1" applyAlignment="1">
      <alignment horizontal="center" vertical="center" wrapText="1" readingOrder="1"/>
    </xf>
    <xf numFmtId="0" fontId="78" fillId="3" borderId="125" xfId="0" applyFont="1" applyFill="1" applyBorder="1" applyAlignment="1">
      <alignment horizontal="left" vertical="center" wrapText="1"/>
    </xf>
    <xf numFmtId="0" fontId="78" fillId="3" borderId="125" xfId="0" applyFont="1" applyFill="1" applyBorder="1" applyAlignment="1">
      <alignment horizontal="center" vertical="center" wrapText="1"/>
    </xf>
    <xf numFmtId="0" fontId="72" fillId="3" borderId="0" xfId="0" applyFont="1" applyFill="1"/>
    <xf numFmtId="0" fontId="78" fillId="0" borderId="125" xfId="0" applyFont="1" applyBorder="1" applyAlignment="1">
      <alignment horizontal="center" vertical="center" wrapText="1" readingOrder="1"/>
    </xf>
    <xf numFmtId="0" fontId="78" fillId="0" borderId="125" xfId="0" applyFont="1" applyBorder="1" applyAlignment="1">
      <alignment horizontal="left" vertical="center" wrapText="1"/>
    </xf>
    <xf numFmtId="0" fontId="78" fillId="21" borderId="125" xfId="0" applyFont="1" applyFill="1" applyBorder="1" applyAlignment="1">
      <alignment horizontal="left" vertical="center" wrapText="1"/>
    </xf>
    <xf numFmtId="0" fontId="75" fillId="0" borderId="0" xfId="0" applyFont="1" applyAlignment="1">
      <alignment vertical="center" wrapText="1"/>
    </xf>
    <xf numFmtId="0" fontId="76" fillId="0" borderId="125" xfId="0" applyFont="1" applyBorder="1" applyAlignment="1">
      <alignment vertical="center" wrapText="1" readingOrder="1"/>
    </xf>
    <xf numFmtId="0" fontId="78" fillId="3" borderId="125" xfId="0" applyFont="1" applyFill="1" applyBorder="1" applyAlignment="1">
      <alignment horizontal="left" vertical="center" wrapText="1" readingOrder="1"/>
    </xf>
    <xf numFmtId="0" fontId="74" fillId="0" borderId="0" xfId="0" applyFont="1"/>
    <xf numFmtId="0" fontId="78" fillId="3" borderId="125" xfId="0" applyFont="1" applyFill="1" applyBorder="1" applyAlignment="1">
      <alignment horizontal="left" vertical="center"/>
    </xf>
    <xf numFmtId="0" fontId="78" fillId="3" borderId="125" xfId="0" applyFont="1" applyFill="1" applyBorder="1" applyAlignment="1">
      <alignment vertical="center" wrapText="1"/>
    </xf>
    <xf numFmtId="0" fontId="78" fillId="3" borderId="125" xfId="0" applyFont="1" applyFill="1" applyBorder="1" applyAlignment="1">
      <alignment vertical="center" wrapText="1" readingOrder="1"/>
    </xf>
    <xf numFmtId="0" fontId="78" fillId="3" borderId="125" xfId="0" applyFont="1" applyFill="1" applyBorder="1" applyAlignment="1">
      <alignment vertical="center"/>
    </xf>
    <xf numFmtId="0" fontId="78" fillId="3" borderId="125" xfId="0" applyFont="1" applyFill="1" applyBorder="1" applyAlignment="1">
      <alignment horizontal="center" vertical="center"/>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126"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2" xfId="0" applyFont="1" applyFill="1" applyBorder="1" applyAlignment="1">
      <alignment horizontal="center" vertical="center"/>
    </xf>
    <xf numFmtId="0" fontId="83" fillId="5" borderId="122" xfId="0" applyFont="1" applyFill="1" applyBorder="1" applyAlignment="1">
      <alignment horizontal="center" vertical="center"/>
    </xf>
    <xf numFmtId="0" fontId="83" fillId="5" borderId="122" xfId="0" applyFont="1" applyFill="1" applyBorder="1" applyAlignment="1">
      <alignment vertical="center" wrapText="1"/>
    </xf>
    <xf numFmtId="0" fontId="83" fillId="3" borderId="122" xfId="0" applyFont="1" applyFill="1" applyBorder="1" applyAlignment="1">
      <alignment horizontal="left" vertical="top" wrapText="1"/>
    </xf>
    <xf numFmtId="0" fontId="84" fillId="3" borderId="122" xfId="0" applyFont="1" applyFill="1" applyBorder="1" applyAlignment="1">
      <alignment horizontal="center" vertical="center" wrapText="1"/>
    </xf>
    <xf numFmtId="0" fontId="85" fillId="3" borderId="122" xfId="0" applyFont="1" applyFill="1" applyBorder="1" applyAlignment="1">
      <alignment horizontal="center" vertical="center" wrapText="1"/>
    </xf>
    <xf numFmtId="0" fontId="85" fillId="3" borderId="122" xfId="0" applyFont="1" applyFill="1" applyBorder="1" applyAlignment="1">
      <alignment horizontal="left" vertical="center"/>
    </xf>
    <xf numFmtId="0" fontId="83" fillId="0" borderId="122" xfId="0" applyFont="1" applyBorder="1" applyAlignment="1">
      <alignment vertical="top" wrapText="1"/>
    </xf>
    <xf numFmtId="0" fontId="84" fillId="3" borderId="122" xfId="0" applyFont="1" applyFill="1" applyBorder="1" applyAlignment="1">
      <alignment horizontal="center" vertical="center"/>
    </xf>
    <xf numFmtId="0" fontId="85" fillId="3" borderId="122" xfId="0" applyFont="1" applyFill="1" applyBorder="1" applyAlignment="1">
      <alignment horizontal="center" vertical="center"/>
    </xf>
    <xf numFmtId="0" fontId="83" fillId="3" borderId="122" xfId="0" applyFont="1" applyFill="1" applyBorder="1" applyAlignment="1">
      <alignment horizontal="left" vertical="center" wrapText="1"/>
    </xf>
    <xf numFmtId="0" fontId="83" fillId="0" borderId="122" xfId="0" applyFont="1" applyBorder="1" applyAlignment="1">
      <alignment horizontal="left" vertical="center" wrapText="1"/>
    </xf>
    <xf numFmtId="0" fontId="85" fillId="0" borderId="122"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29"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0"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23" fillId="0" borderId="8"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105"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xf>
    <xf numFmtId="0" fontId="0" fillId="0" borderId="37" xfId="0" applyBorder="1" applyAlignment="1">
      <alignment horizontal="center" vertical="center"/>
    </xf>
    <xf numFmtId="1" fontId="18" fillId="0" borderId="30" xfId="4" applyNumberFormat="1" applyFont="1" applyBorder="1" applyAlignment="1">
      <alignment horizontal="center" vertical="center" wrapText="1"/>
    </xf>
    <xf numFmtId="0" fontId="8" fillId="0" borderId="8" xfId="0" applyFont="1" applyBorder="1" applyAlignment="1" applyProtection="1">
      <alignment horizontal="center" vertical="center" wrapText="1"/>
      <protection locked="0"/>
    </xf>
    <xf numFmtId="0" fontId="52" fillId="3" borderId="37" xfId="0" applyFont="1" applyFill="1" applyBorder="1" applyAlignment="1">
      <alignment horizontal="center" vertical="center" wrapText="1"/>
    </xf>
    <xf numFmtId="1" fontId="18" fillId="0" borderId="37" xfId="4" applyNumberFormat="1" applyFont="1" applyBorder="1" applyAlignment="1">
      <alignment horizontal="center" vertical="center" wrapText="1"/>
    </xf>
    <xf numFmtId="1" fontId="18" fillId="0" borderId="8" xfId="4" applyNumberFormat="1" applyFont="1" applyBorder="1" applyAlignment="1">
      <alignment horizontal="center" vertical="center" wrapText="1"/>
    </xf>
    <xf numFmtId="0" fontId="18" fillId="0" borderId="8" xfId="0" applyFont="1" applyBorder="1" applyAlignment="1">
      <alignment horizontal="center" vertical="center"/>
    </xf>
    <xf numFmtId="0" fontId="18" fillId="0" borderId="0" xfId="0" applyFont="1" applyAlignment="1">
      <alignment horizontal="center" vertical="center"/>
    </xf>
    <xf numFmtId="0" fontId="18" fillId="0" borderId="25" xfId="0" applyFont="1" applyBorder="1" applyAlignment="1">
      <alignment horizontal="center" vertical="center" wrapText="1"/>
    </xf>
    <xf numFmtId="1" fontId="18" fillId="0" borderId="34" xfId="4" applyNumberFormat="1" applyFont="1" applyBorder="1" applyAlignment="1">
      <alignment horizontal="center" vertical="center" wrapText="1"/>
    </xf>
    <xf numFmtId="1" fontId="18" fillId="0" borderId="25" xfId="4" applyNumberFormat="1" applyFont="1" applyBorder="1" applyAlignment="1">
      <alignment horizontal="center" vertical="center" wrapText="1"/>
    </xf>
    <xf numFmtId="0" fontId="52" fillId="0" borderId="8" xfId="0" applyFont="1" applyBorder="1" applyAlignment="1" applyProtection="1">
      <alignment horizontal="center" vertical="center" wrapText="1"/>
      <protection locked="0"/>
    </xf>
    <xf numFmtId="0" fontId="52" fillId="0" borderId="0" xfId="0" applyFont="1" applyAlignment="1">
      <alignment horizontal="center" vertical="center" wrapText="1"/>
    </xf>
    <xf numFmtId="0" fontId="18" fillId="0" borderId="34" xfId="0" applyFont="1" applyBorder="1" applyAlignment="1">
      <alignment horizontal="center" vertical="center" wrapText="1"/>
    </xf>
    <xf numFmtId="0" fontId="52" fillId="3" borderId="34" xfId="0" applyFont="1" applyFill="1" applyBorder="1" applyAlignment="1">
      <alignment horizontal="center" vertical="center" wrapText="1"/>
    </xf>
    <xf numFmtId="0" fontId="18" fillId="0" borderId="109" xfId="0" applyFont="1" applyBorder="1" applyAlignment="1">
      <alignment horizontal="center" vertical="center" wrapText="1"/>
    </xf>
    <xf numFmtId="0" fontId="52" fillId="3" borderId="106" xfId="0" applyFont="1" applyFill="1" applyBorder="1" applyAlignment="1">
      <alignment horizontal="center" vertical="center" wrapText="1"/>
    </xf>
    <xf numFmtId="1" fontId="18" fillId="0" borderId="46" xfId="4" applyNumberFormat="1" applyFont="1" applyBorder="1" applyAlignment="1">
      <alignment horizontal="center" vertical="center" wrapText="1"/>
    </xf>
    <xf numFmtId="0" fontId="18" fillId="0" borderId="31" xfId="0" applyFont="1" applyBorder="1" applyAlignment="1">
      <alignment horizontal="center" vertical="center" wrapText="1"/>
    </xf>
    <xf numFmtId="0" fontId="52" fillId="3" borderId="107" xfId="0" applyFont="1" applyFill="1" applyBorder="1" applyAlignment="1">
      <alignment horizontal="center" vertical="center" wrapText="1"/>
    </xf>
    <xf numFmtId="0" fontId="8" fillId="0" borderId="8" xfId="0" applyFont="1" applyBorder="1" applyAlignment="1">
      <alignment horizontal="center" vertical="center" wrapText="1"/>
    </xf>
    <xf numFmtId="0" fontId="18" fillId="0" borderId="110" xfId="0" applyFont="1" applyBorder="1" applyAlignment="1">
      <alignment horizontal="center" vertical="center" wrapText="1"/>
    </xf>
    <xf numFmtId="0" fontId="52" fillId="3" borderId="108" xfId="0" applyFont="1" applyFill="1" applyBorder="1" applyAlignment="1">
      <alignment horizontal="center" vertical="center" wrapText="1"/>
    </xf>
    <xf numFmtId="1" fontId="18" fillId="0" borderId="49" xfId="4" applyNumberFormat="1" applyFont="1" applyBorder="1" applyAlignment="1">
      <alignment horizontal="center" vertical="center" wrapText="1"/>
    </xf>
    <xf numFmtId="165" fontId="0" fillId="0" borderId="0" xfId="3" applyNumberFormat="1" applyFont="1" applyAlignment="1">
      <alignment horizontal="center" vertical="center"/>
    </xf>
    <xf numFmtId="3" fontId="0" fillId="0" borderId="37" xfId="0" applyNumberFormat="1" applyBorder="1" applyAlignment="1">
      <alignment horizontal="center" vertical="center" wrapText="1"/>
    </xf>
    <xf numFmtId="0" fontId="12" fillId="0" borderId="37" xfId="0" applyFont="1" applyBorder="1" applyAlignment="1" applyProtection="1">
      <alignment horizontal="center" vertical="center" wrapText="1"/>
      <protection locked="0"/>
    </xf>
    <xf numFmtId="3" fontId="0" fillId="0" borderId="8" xfId="0" applyNumberFormat="1" applyBorder="1" applyAlignment="1">
      <alignment horizontal="center" vertical="center" wrapText="1"/>
    </xf>
    <xf numFmtId="0" fontId="12" fillId="0" borderId="8" xfId="0" applyFont="1" applyBorder="1" applyAlignment="1">
      <alignment horizontal="center" vertical="center" wrapText="1"/>
    </xf>
    <xf numFmtId="0" fontId="24" fillId="0" borderId="8" xfId="0" applyFont="1" applyBorder="1" applyAlignment="1" applyProtection="1">
      <alignment horizontal="center" vertical="center" wrapText="1"/>
      <protection locked="0"/>
    </xf>
    <xf numFmtId="0" fontId="12" fillId="0" borderId="8" xfId="0" applyFont="1" applyBorder="1" applyAlignment="1" applyProtection="1">
      <alignment horizontal="center" vertical="center" wrapText="1"/>
      <protection locked="0"/>
    </xf>
    <xf numFmtId="3" fontId="0" fillId="0" borderId="26" xfId="0" applyNumberFormat="1" applyBorder="1" applyAlignment="1">
      <alignment horizontal="center" vertical="center" wrapText="1"/>
    </xf>
    <xf numFmtId="0" fontId="24" fillId="0" borderId="26" xfId="0" applyFont="1" applyBorder="1" applyAlignment="1" applyProtection="1">
      <alignment horizontal="center" vertical="center" wrapText="1"/>
      <protection locked="0"/>
    </xf>
    <xf numFmtId="3" fontId="0" fillId="0" borderId="25" xfId="0" applyNumberFormat="1" applyBorder="1" applyAlignment="1">
      <alignment horizontal="center" vertical="center" wrapText="1"/>
    </xf>
    <xf numFmtId="0" fontId="12" fillId="0" borderId="26" xfId="0" applyFont="1" applyBorder="1" applyAlignment="1" applyProtection="1">
      <alignment horizontal="center" vertical="center" wrapText="1"/>
      <protection locked="0"/>
    </xf>
    <xf numFmtId="0" fontId="24" fillId="0" borderId="30" xfId="0" applyFont="1" applyBorder="1" applyAlignment="1">
      <alignment horizontal="center" vertical="center" wrapText="1"/>
    </xf>
    <xf numFmtId="0" fontId="24" fillId="0" borderId="111" xfId="0" applyFont="1" applyBorder="1" applyAlignment="1">
      <alignment horizontal="center" vertical="center" wrapText="1"/>
    </xf>
    <xf numFmtId="0" fontId="24" fillId="0" borderId="121" xfId="0" applyFont="1" applyBorder="1" applyAlignment="1" applyProtection="1">
      <alignment horizontal="center" vertical="center" wrapText="1"/>
      <protection locked="0"/>
    </xf>
    <xf numFmtId="0" fontId="24" fillId="0" borderId="63" xfId="0" applyFont="1" applyBorder="1" applyAlignment="1" applyProtection="1">
      <alignment horizontal="center" vertical="center" wrapText="1"/>
      <protection locked="0"/>
    </xf>
    <xf numFmtId="0" fontId="0" fillId="0" borderId="31" xfId="0" applyBorder="1" applyAlignment="1">
      <alignment horizontal="center" vertical="center"/>
    </xf>
    <xf numFmtId="0" fontId="0" fillId="0" borderId="26" xfId="0" applyBorder="1" applyAlignment="1">
      <alignment horizontal="center" vertical="center"/>
    </xf>
    <xf numFmtId="0" fontId="0" fillId="0" borderId="110" xfId="0" applyBorder="1" applyAlignment="1">
      <alignment horizontal="center" vertical="center"/>
    </xf>
    <xf numFmtId="3" fontId="0" fillId="0" borderId="0" xfId="0" applyNumberFormat="1" applyAlignment="1">
      <alignment horizontal="center" vertical="center"/>
    </xf>
    <xf numFmtId="2" fontId="0" fillId="0" borderId="0" xfId="3" applyNumberFormat="1" applyFont="1" applyAlignment="1">
      <alignment horizontal="center" vertical="center"/>
    </xf>
    <xf numFmtId="0" fontId="0" fillId="0" borderId="37" xfId="0" applyBorder="1" applyAlignment="1">
      <alignment horizontal="center" vertical="center" wrapText="1"/>
    </xf>
    <xf numFmtId="2" fontId="0" fillId="0" borderId="37"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77" fillId="19" borderId="125"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3" xfId="0" applyFont="1" applyFill="1" applyBorder="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2" xfId="0" applyFont="1" applyFill="1" applyBorder="1" applyAlignment="1" applyProtection="1">
      <alignment horizontal="center" vertical="center"/>
      <protection locked="0"/>
    </xf>
    <xf numFmtId="0" fontId="74" fillId="5" borderId="122" xfId="0" applyFont="1" applyFill="1" applyBorder="1" applyAlignment="1" applyProtection="1">
      <alignment horizontal="center" vertical="center"/>
      <protection locked="0"/>
    </xf>
    <xf numFmtId="0" fontId="76" fillId="0" borderId="122" xfId="0" applyFont="1" applyBorder="1" applyAlignment="1" applyProtection="1">
      <alignment horizontal="center" vertical="center"/>
      <protection locked="0"/>
    </xf>
    <xf numFmtId="0" fontId="76" fillId="20" borderId="122" xfId="0" applyFont="1" applyFill="1" applyBorder="1" applyAlignment="1" applyProtection="1">
      <alignment horizontal="center" vertical="center"/>
      <protection locked="0"/>
    </xf>
    <xf numFmtId="0" fontId="75" fillId="5" borderId="122" xfId="0" applyFont="1" applyFill="1" applyBorder="1" applyAlignment="1" applyProtection="1">
      <alignment horizontal="justify" vertical="center" wrapText="1"/>
      <protection locked="0"/>
    </xf>
    <xf numFmtId="0" fontId="75" fillId="5" borderId="122" xfId="0" applyFont="1" applyFill="1" applyBorder="1" applyAlignment="1" applyProtection="1">
      <alignment horizontal="justify" vertical="center"/>
      <protection locked="0"/>
    </xf>
    <xf numFmtId="0" fontId="75" fillId="5" borderId="122" xfId="0" applyFont="1" applyFill="1" applyBorder="1" applyAlignment="1" applyProtection="1">
      <alignment horizontal="left" vertical="center" wrapText="1"/>
      <protection locked="0"/>
    </xf>
    <xf numFmtId="0" fontId="76" fillId="0" borderId="125" xfId="0" applyFont="1" applyBorder="1" applyAlignment="1">
      <alignment horizontal="center" vertical="center" wrapText="1" readingOrder="1"/>
    </xf>
    <xf numFmtId="0" fontId="76" fillId="3" borderId="125" xfId="0" applyFont="1" applyFill="1" applyBorder="1" applyAlignment="1">
      <alignment horizontal="center" vertical="center" wrapText="1" readingOrder="1"/>
    </xf>
    <xf numFmtId="0" fontId="76" fillId="0" borderId="125" xfId="0" applyFont="1" applyBorder="1" applyAlignment="1">
      <alignment horizontal="left" vertical="center" wrapText="1" readingOrder="1"/>
    </xf>
    <xf numFmtId="0" fontId="76" fillId="0" borderId="126"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76" fillId="0" borderId="127" xfId="0" applyFont="1" applyBorder="1" applyAlignment="1">
      <alignment horizontal="center" vertical="center" wrapText="1" readingOrder="1"/>
    </xf>
    <xf numFmtId="0" fontId="80" fillId="0" borderId="0" xfId="0" applyFont="1" applyAlignment="1">
      <alignment horizontal="center" vertical="center" wrapText="1"/>
    </xf>
    <xf numFmtId="0" fontId="83" fillId="20" borderId="122" xfId="0" applyFont="1" applyFill="1" applyBorder="1" applyAlignment="1">
      <alignment horizontal="center" vertical="center" wrapText="1"/>
    </xf>
    <xf numFmtId="0" fontId="83" fillId="20" borderId="122" xfId="0" applyFont="1" applyFill="1" applyBorder="1" applyAlignment="1">
      <alignment horizontal="center" vertical="center"/>
    </xf>
    <xf numFmtId="0" fontId="82" fillId="19" borderId="122"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horizontal="center" vertical="center" wrapText="1"/>
    </xf>
    <xf numFmtId="1" fontId="18" fillId="0" borderId="26" xfId="4" applyNumberFormat="1" applyFont="1" applyBorder="1" applyAlignment="1">
      <alignment horizontal="center"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11" borderId="13" xfId="0" applyFont="1" applyFill="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12" fillId="3" borderId="10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2" xfId="0" applyFont="1" applyFill="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8" xfId="0"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2" xfId="0" applyFont="1" applyFill="1" applyBorder="1" applyAlignment="1">
      <alignment horizontal="left" vertical="center"/>
    </xf>
    <xf numFmtId="0" fontId="5" fillId="4" borderId="143"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39" xfId="0" applyFont="1" applyFill="1" applyBorder="1" applyAlignment="1" applyProtection="1">
      <alignment horizontal="justify"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6"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4"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5"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4"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13" fillId="0" borderId="8" xfId="0" applyFont="1" applyBorder="1" applyAlignment="1">
      <alignment horizontal="center" vertical="center"/>
    </xf>
    <xf numFmtId="14" fontId="13" fillId="0" borderId="8" xfId="0" applyNumberFormat="1" applyFont="1" applyBorder="1" applyAlignment="1">
      <alignment horizontal="center" vertic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1" fontId="35" fillId="0" borderId="129" xfId="0" applyNumberFormat="1" applyFont="1" applyBorder="1" applyAlignment="1" applyProtection="1">
      <alignment horizontal="center" vertical="center" wrapText="1"/>
      <protection locked="0"/>
    </xf>
    <xf numFmtId="1" fontId="35" fillId="0" borderId="130"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4" fontId="13" fillId="0" borderId="37" xfId="0" applyNumberFormat="1"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37" xfId="0" applyFont="1" applyBorder="1" applyAlignment="1">
      <alignment horizontal="center" vertical="center"/>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0" fillId="0" borderId="34" xfId="0" applyBorder="1" applyAlignment="1">
      <alignment horizontal="center" vertical="center" wrapText="1"/>
    </xf>
    <xf numFmtId="0" fontId="13" fillId="0" borderId="8" xfId="0" applyFont="1" applyBorder="1" applyAlignment="1">
      <alignment horizontal="center" vertical="center" wrapText="1"/>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2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90" zoomScaleNormal="90" workbookViewId="0">
      <selection activeCell="C5" sqref="C5"/>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05"/>
      <c r="B1" s="305"/>
      <c r="C1" s="305"/>
      <c r="D1" s="305"/>
      <c r="E1" s="305"/>
      <c r="F1" s="305"/>
    </row>
    <row r="5" spans="1:9">
      <c r="D5" s="15"/>
      <c r="E5" s="15"/>
      <c r="F5" s="15"/>
      <c r="G5" s="15"/>
      <c r="H5" s="15"/>
    </row>
    <row r="6" spans="1:9">
      <c r="D6" s="15"/>
      <c r="E6" s="15"/>
      <c r="F6" s="15"/>
      <c r="G6" s="15"/>
      <c r="H6" s="15"/>
    </row>
    <row r="7" spans="1:9" ht="33.75">
      <c r="A7" s="306" t="s">
        <v>0</v>
      </c>
      <c r="B7" s="306"/>
      <c r="C7" s="306"/>
      <c r="D7" s="306"/>
      <c r="E7" s="306"/>
      <c r="F7" s="306"/>
      <c r="G7" s="306"/>
      <c r="H7" s="306"/>
      <c r="I7" s="306"/>
    </row>
    <row r="9" spans="1:9" s="7" customFormat="1" ht="81.75" customHeight="1">
      <c r="A9" s="8" t="s">
        <v>1</v>
      </c>
      <c r="B9" s="307" t="s">
        <v>480</v>
      </c>
      <c r="C9" s="307"/>
      <c r="D9" s="307"/>
      <c r="E9" s="307"/>
      <c r="F9" s="307"/>
      <c r="G9" s="307"/>
      <c r="H9" s="307"/>
      <c r="I9" s="307"/>
    </row>
    <row r="10" spans="1:9" s="7" customFormat="1" ht="16.899999999999999" customHeight="1">
      <c r="A10" s="13"/>
      <c r="B10" s="14"/>
      <c r="C10" s="14"/>
      <c r="D10" s="13"/>
      <c r="E10" s="12"/>
    </row>
    <row r="11" spans="1:9" s="7" customFormat="1" ht="84" customHeight="1">
      <c r="A11" s="8" t="s">
        <v>2</v>
      </c>
      <c r="B11" s="9" t="s">
        <v>3</v>
      </c>
      <c r="C11" s="304" t="s">
        <v>4</v>
      </c>
      <c r="D11" s="304"/>
      <c r="E11" s="304"/>
      <c r="F11" s="304"/>
      <c r="G11" s="304"/>
      <c r="H11" s="304"/>
      <c r="I11" s="304"/>
    </row>
    <row r="12" spans="1:9" ht="32.25" customHeight="1">
      <c r="A12" s="11"/>
    </row>
    <row r="13" spans="1:9" ht="32.25" customHeight="1">
      <c r="A13" s="10" t="s">
        <v>5</v>
      </c>
      <c r="B13" s="303"/>
      <c r="C13" s="303"/>
      <c r="D13" s="303"/>
      <c r="E13" s="303"/>
      <c r="F13" s="303"/>
      <c r="G13" s="303"/>
      <c r="H13" s="303"/>
      <c r="I13" s="303"/>
    </row>
    <row r="14" spans="1:9" s="7" customFormat="1" ht="69" customHeight="1">
      <c r="A14" s="10" t="s">
        <v>7</v>
      </c>
      <c r="B14" s="303" t="s">
        <v>6</v>
      </c>
      <c r="C14" s="303"/>
      <c r="D14" s="303"/>
      <c r="E14" s="303"/>
      <c r="F14" s="303"/>
      <c r="G14" s="303"/>
      <c r="H14" s="303"/>
      <c r="I14" s="303"/>
    </row>
    <row r="15" spans="1:9" s="7" customFormat="1" ht="54" customHeight="1">
      <c r="A15" s="10" t="s">
        <v>8</v>
      </c>
      <c r="B15" s="304"/>
      <c r="C15" s="304"/>
      <c r="D15" s="304"/>
      <c r="E15" s="304"/>
      <c r="F15" s="304"/>
      <c r="G15" s="304"/>
      <c r="H15" s="304"/>
      <c r="I15" s="304"/>
    </row>
    <row r="16" spans="1:9" s="7" customFormat="1" ht="54" customHeight="1">
      <c r="A16" s="8" t="s">
        <v>9</v>
      </c>
      <c r="B16" s="304"/>
      <c r="C16" s="304"/>
      <c r="D16" s="304"/>
      <c r="E16" s="304"/>
      <c r="F16" s="304"/>
      <c r="G16" s="304"/>
      <c r="H16" s="304"/>
      <c r="I16" s="304"/>
    </row>
    <row r="18" spans="1:9" s="7" customFormat="1" ht="54.75" customHeight="1">
      <c r="A18" s="8" t="s">
        <v>10</v>
      </c>
      <c r="B18" s="302"/>
      <c r="C18" s="302"/>
      <c r="D18" s="302"/>
      <c r="E18" s="302"/>
      <c r="F18" s="302"/>
      <c r="G18" s="302"/>
      <c r="H18" s="302"/>
      <c r="I18" s="302"/>
    </row>
    <row r="21" spans="1:9">
      <c r="B21" s="228" t="s">
        <v>11</v>
      </c>
      <c r="C21" s="229" t="s">
        <v>12</v>
      </c>
      <c r="D21" s="229" t="s">
        <v>13</v>
      </c>
      <c r="E21" s="229" t="s">
        <v>14</v>
      </c>
    </row>
    <row r="22" spans="1:9">
      <c r="B22" s="230" t="s">
        <v>15</v>
      </c>
      <c r="C22" s="231" t="s">
        <v>16</v>
      </c>
      <c r="D22" s="231" t="s">
        <v>17</v>
      </c>
      <c r="E22" s="231" t="s">
        <v>18</v>
      </c>
    </row>
    <row r="23" spans="1:9">
      <c r="B23" s="232" t="s">
        <v>19</v>
      </c>
      <c r="C23" s="233" t="s">
        <v>10</v>
      </c>
      <c r="D23" s="233" t="s">
        <v>10</v>
      </c>
      <c r="E23" s="233" t="s">
        <v>10</v>
      </c>
    </row>
    <row r="24" spans="1:9">
      <c r="B24" s="230">
        <v>1</v>
      </c>
      <c r="C24" s="234">
        <v>45243</v>
      </c>
      <c r="D24" s="234">
        <v>45272</v>
      </c>
      <c r="E24" s="234">
        <v>45273</v>
      </c>
    </row>
  </sheetData>
  <mergeCells count="9">
    <mergeCell ref="B18:I18"/>
    <mergeCell ref="B13:I13"/>
    <mergeCell ref="B15:I15"/>
    <mergeCell ref="B16:I16"/>
    <mergeCell ref="A1:F1"/>
    <mergeCell ref="A7:I7"/>
    <mergeCell ref="B9:I9"/>
    <mergeCell ref="C11:I11"/>
    <mergeCell ref="B14:I1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17" sqref="B17:J20"/>
    </sheetView>
  </sheetViews>
  <sheetFormatPr baseColWidth="10" defaultColWidth="11.42578125" defaultRowHeight="15"/>
  <sheetData>
    <row r="2" spans="2:10" ht="18.75">
      <c r="B2" s="308" t="s">
        <v>20</v>
      </c>
      <c r="C2" s="308"/>
      <c r="D2" s="308"/>
      <c r="E2" s="308"/>
      <c r="F2" s="308"/>
      <c r="G2" s="308"/>
      <c r="H2" s="308"/>
      <c r="I2" s="308"/>
      <c r="J2" s="308"/>
    </row>
    <row r="3" spans="2:10" ht="15.75" thickBot="1"/>
    <row r="4" spans="2:10">
      <c r="B4" s="309" t="s">
        <v>21</v>
      </c>
      <c r="C4" s="310"/>
      <c r="D4" s="310"/>
      <c r="E4" s="310"/>
      <c r="F4" s="310"/>
      <c r="G4" s="310"/>
      <c r="H4" s="310"/>
      <c r="I4" s="310"/>
      <c r="J4" s="311"/>
    </row>
    <row r="5" spans="2:10">
      <c r="B5" s="312"/>
      <c r="C5" s="313"/>
      <c r="D5" s="313"/>
      <c r="E5" s="313"/>
      <c r="F5" s="313"/>
      <c r="G5" s="313"/>
      <c r="H5" s="313"/>
      <c r="I5" s="313"/>
      <c r="J5" s="314"/>
    </row>
    <row r="6" spans="2:10">
      <c r="B6" s="312"/>
      <c r="C6" s="313"/>
      <c r="D6" s="313"/>
      <c r="E6" s="313"/>
      <c r="F6" s="313"/>
      <c r="G6" s="313"/>
      <c r="H6" s="313"/>
      <c r="I6" s="313"/>
      <c r="J6" s="314"/>
    </row>
    <row r="7" spans="2:10" ht="15.75" thickBot="1">
      <c r="B7" s="315"/>
      <c r="C7" s="316"/>
      <c r="D7" s="316"/>
      <c r="E7" s="316"/>
      <c r="F7" s="316"/>
      <c r="G7" s="316"/>
      <c r="H7" s="316"/>
      <c r="I7" s="316"/>
      <c r="J7" s="317"/>
    </row>
    <row r="9" spans="2:10">
      <c r="B9" s="318" t="s">
        <v>22</v>
      </c>
      <c r="C9" s="319"/>
      <c r="D9" s="319"/>
      <c r="E9" s="319"/>
      <c r="F9" s="319"/>
      <c r="G9" s="319"/>
      <c r="H9" s="319"/>
      <c r="I9" s="319"/>
      <c r="J9" s="320"/>
    </row>
    <row r="10" spans="2:10">
      <c r="B10" s="321"/>
      <c r="C10" s="313"/>
      <c r="D10" s="313"/>
      <c r="E10" s="313"/>
      <c r="F10" s="313"/>
      <c r="G10" s="313"/>
      <c r="H10" s="313"/>
      <c r="I10" s="313"/>
      <c r="J10" s="322"/>
    </row>
    <row r="11" spans="2:10">
      <c r="B11" s="321"/>
      <c r="C11" s="313"/>
      <c r="D11" s="313"/>
      <c r="E11" s="313"/>
      <c r="F11" s="313"/>
      <c r="G11" s="313"/>
      <c r="H11" s="313"/>
      <c r="I11" s="313"/>
      <c r="J11" s="322"/>
    </row>
    <row r="12" spans="2:10">
      <c r="B12" s="321"/>
      <c r="C12" s="313"/>
      <c r="D12" s="313"/>
      <c r="E12" s="313"/>
      <c r="F12" s="313"/>
      <c r="G12" s="313"/>
      <c r="H12" s="313"/>
      <c r="I12" s="313"/>
      <c r="J12" s="322"/>
    </row>
    <row r="13" spans="2:10">
      <c r="B13" s="321"/>
      <c r="C13" s="313"/>
      <c r="D13" s="313"/>
      <c r="E13" s="313"/>
      <c r="F13" s="313"/>
      <c r="G13" s="313"/>
      <c r="H13" s="313"/>
      <c r="I13" s="313"/>
      <c r="J13" s="322"/>
    </row>
    <row r="14" spans="2:10">
      <c r="B14" s="321"/>
      <c r="C14" s="313"/>
      <c r="D14" s="313"/>
      <c r="E14" s="313"/>
      <c r="F14" s="313"/>
      <c r="G14" s="313"/>
      <c r="H14" s="313"/>
      <c r="I14" s="313"/>
      <c r="J14" s="322"/>
    </row>
    <row r="15" spans="2:10">
      <c r="B15" s="323"/>
      <c r="C15" s="324"/>
      <c r="D15" s="324"/>
      <c r="E15" s="324"/>
      <c r="F15" s="324"/>
      <c r="G15" s="324"/>
      <c r="H15" s="324"/>
      <c r="I15" s="324"/>
      <c r="J15" s="325"/>
    </row>
    <row r="17" spans="2:10">
      <c r="B17" s="318" t="s">
        <v>23</v>
      </c>
      <c r="C17" s="319"/>
      <c r="D17" s="319"/>
      <c r="E17" s="319"/>
      <c r="F17" s="319"/>
      <c r="G17" s="319"/>
      <c r="H17" s="319"/>
      <c r="I17" s="319"/>
      <c r="J17" s="320"/>
    </row>
    <row r="18" spans="2:10">
      <c r="B18" s="321"/>
      <c r="C18" s="313"/>
      <c r="D18" s="313"/>
      <c r="E18" s="313"/>
      <c r="F18" s="313"/>
      <c r="G18" s="313"/>
      <c r="H18" s="313"/>
      <c r="I18" s="313"/>
      <c r="J18" s="322"/>
    </row>
    <row r="19" spans="2:10">
      <c r="B19" s="321"/>
      <c r="C19" s="313"/>
      <c r="D19" s="313"/>
      <c r="E19" s="313"/>
      <c r="F19" s="313"/>
      <c r="G19" s="313"/>
      <c r="H19" s="313"/>
      <c r="I19" s="313"/>
      <c r="J19" s="322"/>
    </row>
    <row r="20" spans="2:10">
      <c r="B20" s="323"/>
      <c r="C20" s="324"/>
      <c r="D20" s="324"/>
      <c r="E20" s="324"/>
      <c r="F20" s="324"/>
      <c r="G20" s="324"/>
      <c r="H20" s="324"/>
      <c r="I20" s="324"/>
      <c r="J20" s="325"/>
    </row>
    <row r="22" spans="2:10">
      <c r="B22" s="318" t="s">
        <v>24</v>
      </c>
      <c r="C22" s="319"/>
      <c r="D22" s="319"/>
      <c r="E22" s="319"/>
      <c r="F22" s="319"/>
      <c r="G22" s="319"/>
      <c r="H22" s="319"/>
      <c r="I22" s="319"/>
      <c r="J22" s="320"/>
    </row>
    <row r="23" spans="2:10">
      <c r="B23" s="321"/>
      <c r="C23" s="313"/>
      <c r="D23" s="313"/>
      <c r="E23" s="313"/>
      <c r="F23" s="313"/>
      <c r="G23" s="313"/>
      <c r="H23" s="313"/>
      <c r="I23" s="313"/>
      <c r="J23" s="322"/>
    </row>
    <row r="24" spans="2:10">
      <c r="B24" s="321"/>
      <c r="C24" s="313"/>
      <c r="D24" s="313"/>
      <c r="E24" s="313"/>
      <c r="F24" s="313"/>
      <c r="G24" s="313"/>
      <c r="H24" s="313"/>
      <c r="I24" s="313"/>
      <c r="J24" s="322"/>
    </row>
    <row r="25" spans="2:10">
      <c r="B25" s="321"/>
      <c r="C25" s="313"/>
      <c r="D25" s="313"/>
      <c r="E25" s="313"/>
      <c r="F25" s="313"/>
      <c r="G25" s="313"/>
      <c r="H25" s="313"/>
      <c r="I25" s="313"/>
      <c r="J25" s="322"/>
    </row>
    <row r="26" spans="2:10">
      <c r="B26" s="321"/>
      <c r="C26" s="313"/>
      <c r="D26" s="313"/>
      <c r="E26" s="313"/>
      <c r="F26" s="313"/>
      <c r="G26" s="313"/>
      <c r="H26" s="313"/>
      <c r="I26" s="313"/>
      <c r="J26" s="322"/>
    </row>
    <row r="27" spans="2:10">
      <c r="B27" s="321"/>
      <c r="C27" s="313"/>
      <c r="D27" s="313"/>
      <c r="E27" s="313"/>
      <c r="F27" s="313"/>
      <c r="G27" s="313"/>
      <c r="H27" s="313"/>
      <c r="I27" s="313"/>
      <c r="J27" s="322"/>
    </row>
    <row r="28" spans="2:10">
      <c r="B28" s="321"/>
      <c r="C28" s="313"/>
      <c r="D28" s="313"/>
      <c r="E28" s="313"/>
      <c r="F28" s="313"/>
      <c r="G28" s="313"/>
      <c r="H28" s="313"/>
      <c r="I28" s="313"/>
      <c r="J28" s="322"/>
    </row>
    <row r="29" spans="2:10">
      <c r="B29" s="321"/>
      <c r="C29" s="313"/>
      <c r="D29" s="313"/>
      <c r="E29" s="313"/>
      <c r="F29" s="313"/>
      <c r="G29" s="313"/>
      <c r="H29" s="313"/>
      <c r="I29" s="313"/>
      <c r="J29" s="322"/>
    </row>
    <row r="30" spans="2:10">
      <c r="B30" s="323"/>
      <c r="C30" s="324"/>
      <c r="D30" s="324"/>
      <c r="E30" s="324"/>
      <c r="F30" s="324"/>
      <c r="G30" s="324"/>
      <c r="H30" s="324"/>
      <c r="I30" s="324"/>
      <c r="J30" s="32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78" zoomScaleNormal="78" workbookViewId="0">
      <selection activeCell="B4" sqref="B4:E4"/>
    </sheetView>
  </sheetViews>
  <sheetFormatPr baseColWidth="10" defaultColWidth="10.42578125" defaultRowHeight="14.25"/>
  <cols>
    <col min="1" max="1" width="53.28515625" style="208" customWidth="1"/>
    <col min="2" max="2" width="15.42578125" style="209" customWidth="1"/>
    <col min="3" max="3" width="59.5703125" style="176" customWidth="1"/>
    <col min="4" max="4" width="24.140625" style="209" customWidth="1"/>
    <col min="5" max="5" width="55.7109375" style="176" customWidth="1"/>
    <col min="6" max="6" width="4.7109375" style="176" customWidth="1"/>
    <col min="7" max="16384" width="10.42578125" style="176"/>
  </cols>
  <sheetData>
    <row r="1" spans="1:8" ht="79.900000000000006" customHeight="1">
      <c r="A1" s="174"/>
      <c r="B1" s="327" t="s">
        <v>25</v>
      </c>
      <c r="C1" s="327"/>
      <c r="D1" s="327"/>
      <c r="E1" s="174"/>
      <c r="F1" s="175"/>
      <c r="G1" s="175"/>
      <c r="H1" s="175"/>
    </row>
    <row r="2" spans="1:8" ht="54.75" customHeight="1">
      <c r="A2" s="177" t="s">
        <v>26</v>
      </c>
      <c r="B2" s="328" t="s">
        <v>480</v>
      </c>
      <c r="C2" s="329"/>
      <c r="D2" s="178" t="s">
        <v>27</v>
      </c>
      <c r="E2" s="179" t="s">
        <v>4</v>
      </c>
    </row>
    <row r="3" spans="1:8" ht="16.899999999999999" customHeight="1">
      <c r="A3" s="180"/>
      <c r="B3" s="181"/>
      <c r="C3" s="181"/>
      <c r="D3" s="182"/>
      <c r="E3" s="181"/>
    </row>
    <row r="4" spans="1:8" ht="54.75" customHeight="1">
      <c r="A4" s="177" t="s">
        <v>28</v>
      </c>
      <c r="B4" s="330" t="s">
        <v>480</v>
      </c>
      <c r="C4" s="331"/>
      <c r="D4" s="331"/>
      <c r="E4" s="331"/>
    </row>
    <row r="5" spans="1:8" ht="13.15" customHeight="1">
      <c r="A5" s="183"/>
      <c r="B5" s="184"/>
      <c r="D5" s="182"/>
      <c r="E5" s="182"/>
    </row>
    <row r="6" spans="1:8" ht="21" customHeight="1">
      <c r="A6" s="332" t="s">
        <v>29</v>
      </c>
      <c r="B6" s="333" t="s">
        <v>30</v>
      </c>
      <c r="C6" s="333"/>
      <c r="D6" s="333" t="s">
        <v>31</v>
      </c>
      <c r="E6" s="333"/>
    </row>
    <row r="7" spans="1:8" ht="151.5" customHeight="1">
      <c r="A7" s="332"/>
      <c r="B7" s="334" t="s">
        <v>32</v>
      </c>
      <c r="C7" s="335"/>
      <c r="D7" s="336"/>
      <c r="E7" s="336"/>
    </row>
    <row r="8" spans="1:8" ht="21" customHeight="1">
      <c r="A8" s="183"/>
      <c r="B8" s="184"/>
      <c r="D8" s="182"/>
      <c r="E8" s="182"/>
    </row>
    <row r="9" spans="1:8" ht="19.899999999999999" customHeight="1">
      <c r="A9" s="326" t="s">
        <v>33</v>
      </c>
      <c r="B9" s="326"/>
      <c r="C9" s="326"/>
      <c r="D9" s="326"/>
      <c r="E9" s="326"/>
    </row>
    <row r="10" spans="1:8" ht="19.899999999999999" customHeight="1">
      <c r="A10" s="185" t="s">
        <v>34</v>
      </c>
      <c r="B10" s="185" t="s">
        <v>35</v>
      </c>
      <c r="C10" s="185" t="s">
        <v>36</v>
      </c>
      <c r="D10" s="185" t="s">
        <v>37</v>
      </c>
      <c r="E10" s="185" t="s">
        <v>38</v>
      </c>
    </row>
    <row r="11" spans="1:8" s="189" customFormat="1" ht="118.5" customHeight="1">
      <c r="A11" s="338" t="s">
        <v>39</v>
      </c>
      <c r="B11" s="186">
        <v>1</v>
      </c>
      <c r="C11" s="187" t="s">
        <v>40</v>
      </c>
      <c r="D11" s="188">
        <v>1</v>
      </c>
      <c r="E11" s="187" t="s">
        <v>41</v>
      </c>
    </row>
    <row r="12" spans="1:8" s="189" customFormat="1" ht="113.25" customHeight="1">
      <c r="A12" s="338"/>
      <c r="B12" s="186">
        <v>2</v>
      </c>
      <c r="C12" s="187" t="s">
        <v>42</v>
      </c>
      <c r="D12" s="188"/>
      <c r="E12" s="187"/>
    </row>
    <row r="13" spans="1:8" ht="79.900000000000006" customHeight="1">
      <c r="A13" s="339" t="s">
        <v>43</v>
      </c>
      <c r="B13" s="190">
        <v>3</v>
      </c>
      <c r="C13" s="191" t="s">
        <v>44</v>
      </c>
      <c r="D13" s="190">
        <v>2</v>
      </c>
      <c r="E13" s="191" t="s">
        <v>45</v>
      </c>
    </row>
    <row r="14" spans="1:8" ht="79.900000000000006" customHeight="1">
      <c r="A14" s="339"/>
      <c r="B14" s="190">
        <v>4</v>
      </c>
      <c r="C14" s="191" t="s">
        <v>46</v>
      </c>
      <c r="D14" s="190"/>
      <c r="E14" s="191"/>
    </row>
    <row r="15" spans="1:8" ht="79.900000000000006" customHeight="1">
      <c r="A15" s="339"/>
      <c r="B15" s="190">
        <v>5</v>
      </c>
      <c r="C15" s="191" t="s">
        <v>47</v>
      </c>
      <c r="D15" s="190"/>
      <c r="E15" s="191"/>
    </row>
    <row r="16" spans="1:8" ht="79.900000000000006" customHeight="1">
      <c r="A16" s="337" t="s">
        <v>48</v>
      </c>
      <c r="B16" s="190">
        <v>6</v>
      </c>
      <c r="C16" s="191" t="s">
        <v>49</v>
      </c>
      <c r="D16" s="190">
        <v>3</v>
      </c>
      <c r="E16" s="187" t="s">
        <v>50</v>
      </c>
    </row>
    <row r="17" spans="1:10" ht="79.900000000000006" customHeight="1">
      <c r="A17" s="337"/>
      <c r="B17" s="190">
        <v>7</v>
      </c>
      <c r="C17" s="191" t="s">
        <v>51</v>
      </c>
      <c r="D17" s="190">
        <v>4</v>
      </c>
      <c r="E17" s="187" t="s">
        <v>52</v>
      </c>
    </row>
    <row r="18" spans="1:10" ht="79.900000000000006" customHeight="1">
      <c r="A18" s="337"/>
      <c r="B18" s="190">
        <v>8</v>
      </c>
      <c r="C18" s="191" t="s">
        <v>53</v>
      </c>
      <c r="D18" s="190"/>
      <c r="E18" s="192"/>
    </row>
    <row r="19" spans="1:10" ht="79.900000000000006" customHeight="1">
      <c r="A19" s="337"/>
      <c r="B19" s="190">
        <v>9</v>
      </c>
      <c r="C19" s="191" t="s">
        <v>54</v>
      </c>
      <c r="D19" s="190"/>
      <c r="E19" s="191"/>
    </row>
    <row r="20" spans="1:10" ht="79.900000000000006" customHeight="1">
      <c r="A20" s="337"/>
      <c r="B20" s="190">
        <v>10</v>
      </c>
      <c r="C20" s="191" t="s">
        <v>55</v>
      </c>
      <c r="D20" s="190"/>
      <c r="E20" s="187"/>
      <c r="J20" s="193"/>
    </row>
    <row r="21" spans="1:10" ht="79.900000000000006" customHeight="1">
      <c r="A21" s="337"/>
      <c r="B21" s="190">
        <v>11</v>
      </c>
      <c r="C21" s="191" t="s">
        <v>56</v>
      </c>
      <c r="D21" s="190"/>
      <c r="E21" s="191"/>
      <c r="J21" s="193"/>
    </row>
    <row r="22" spans="1:10" ht="79.900000000000006" customHeight="1">
      <c r="A22" s="337"/>
      <c r="B22" s="190">
        <v>12</v>
      </c>
      <c r="C22" s="191" t="s">
        <v>57</v>
      </c>
      <c r="D22" s="190"/>
      <c r="E22" s="191"/>
      <c r="J22" s="193"/>
    </row>
    <row r="23" spans="1:10" ht="79.900000000000006" customHeight="1">
      <c r="A23" s="337" t="s">
        <v>58</v>
      </c>
      <c r="B23" s="190">
        <v>13</v>
      </c>
      <c r="C23" s="187" t="s">
        <v>59</v>
      </c>
      <c r="D23" s="186">
        <v>5</v>
      </c>
      <c r="E23" s="187" t="s">
        <v>60</v>
      </c>
    </row>
    <row r="24" spans="1:10" ht="79.900000000000006" customHeight="1">
      <c r="A24" s="337"/>
      <c r="B24" s="190">
        <v>14</v>
      </c>
      <c r="C24" s="187" t="s">
        <v>61</v>
      </c>
      <c r="D24" s="186">
        <v>6</v>
      </c>
      <c r="E24" s="187" t="s">
        <v>62</v>
      </c>
    </row>
    <row r="25" spans="1:10" ht="79.900000000000006" customHeight="1">
      <c r="A25" s="337"/>
      <c r="B25" s="190">
        <v>15</v>
      </c>
      <c r="C25" s="187" t="s">
        <v>63</v>
      </c>
      <c r="D25" s="186">
        <v>7</v>
      </c>
      <c r="E25" s="187" t="s">
        <v>64</v>
      </c>
    </row>
    <row r="26" spans="1:10" ht="79.900000000000006" customHeight="1">
      <c r="A26" s="337"/>
      <c r="B26" s="190">
        <v>16</v>
      </c>
      <c r="C26" s="187" t="s">
        <v>65</v>
      </c>
      <c r="D26" s="186"/>
      <c r="E26" s="187"/>
    </row>
    <row r="27" spans="1:10" ht="174.4" customHeight="1">
      <c r="A27" s="194" t="s">
        <v>66</v>
      </c>
      <c r="B27" s="190">
        <v>17</v>
      </c>
      <c r="C27" s="187" t="s">
        <v>67</v>
      </c>
      <c r="D27" s="186">
        <v>8</v>
      </c>
      <c r="E27" s="187" t="s">
        <v>68</v>
      </c>
    </row>
    <row r="28" spans="1:10" ht="48.75" customHeight="1">
      <c r="A28" s="337" t="s">
        <v>69</v>
      </c>
      <c r="B28" s="190">
        <v>18</v>
      </c>
      <c r="C28" s="195" t="s">
        <v>70</v>
      </c>
      <c r="D28" s="190"/>
      <c r="E28" s="191"/>
    </row>
    <row r="29" spans="1:10" ht="87" customHeight="1">
      <c r="A29" s="337"/>
      <c r="B29" s="190">
        <v>19</v>
      </c>
      <c r="C29" s="195" t="s">
        <v>71</v>
      </c>
      <c r="D29" s="190"/>
      <c r="E29" s="191"/>
    </row>
    <row r="30" spans="1:10" ht="19.899999999999999" customHeight="1">
      <c r="A30" s="326" t="s">
        <v>72</v>
      </c>
      <c r="B30" s="326"/>
      <c r="C30" s="326"/>
      <c r="D30" s="326"/>
      <c r="E30" s="326"/>
    </row>
    <row r="31" spans="1:10" ht="19.899999999999999" customHeight="1">
      <c r="A31" s="185" t="s">
        <v>34</v>
      </c>
      <c r="B31" s="185" t="s">
        <v>35</v>
      </c>
      <c r="C31" s="185" t="s">
        <v>73</v>
      </c>
      <c r="D31" s="185" t="s">
        <v>37</v>
      </c>
      <c r="E31" s="185" t="s">
        <v>74</v>
      </c>
    </row>
    <row r="32" spans="1:10" ht="98.65" customHeight="1">
      <c r="A32" s="337" t="s">
        <v>75</v>
      </c>
      <c r="B32" s="186">
        <v>1</v>
      </c>
      <c r="C32" s="187" t="s">
        <v>76</v>
      </c>
      <c r="D32" s="186">
        <v>1</v>
      </c>
      <c r="E32" s="187" t="s">
        <v>77</v>
      </c>
    </row>
    <row r="33" spans="1:5" ht="81" customHeight="1">
      <c r="A33" s="337"/>
      <c r="B33" s="186">
        <v>2</v>
      </c>
      <c r="C33" s="187" t="s">
        <v>78</v>
      </c>
      <c r="D33" s="186">
        <v>2</v>
      </c>
      <c r="E33" s="187" t="s">
        <v>79</v>
      </c>
    </row>
    <row r="34" spans="1:5" ht="91.9" customHeight="1">
      <c r="A34" s="337"/>
      <c r="B34" s="186"/>
      <c r="C34" s="187"/>
      <c r="D34" s="186">
        <v>3</v>
      </c>
      <c r="E34" s="187" t="s">
        <v>80</v>
      </c>
    </row>
    <row r="35" spans="1:5" ht="68.25" customHeight="1">
      <c r="A35" s="337"/>
      <c r="B35" s="186"/>
      <c r="C35" s="187"/>
      <c r="D35" s="186">
        <v>4</v>
      </c>
      <c r="E35" s="187" t="s">
        <v>81</v>
      </c>
    </row>
    <row r="36" spans="1:5" ht="68.25" customHeight="1">
      <c r="A36" s="337"/>
      <c r="B36" s="186"/>
      <c r="C36" s="189"/>
      <c r="D36" s="186">
        <v>5</v>
      </c>
      <c r="E36" s="187" t="s">
        <v>82</v>
      </c>
    </row>
    <row r="37" spans="1:5" ht="41.65" customHeight="1">
      <c r="A37" s="337"/>
      <c r="B37" s="186"/>
      <c r="C37" s="195"/>
      <c r="D37" s="186">
        <v>6</v>
      </c>
      <c r="E37" s="187" t="s">
        <v>83</v>
      </c>
    </row>
    <row r="38" spans="1:5" ht="49.5" customHeight="1">
      <c r="A38" s="337"/>
      <c r="B38" s="186"/>
      <c r="C38" s="195"/>
      <c r="D38" s="186">
        <v>7</v>
      </c>
      <c r="E38" s="195" t="s">
        <v>84</v>
      </c>
    </row>
    <row r="39" spans="1:5" ht="49.5" customHeight="1">
      <c r="A39" s="337" t="s">
        <v>85</v>
      </c>
      <c r="B39" s="186">
        <v>3</v>
      </c>
      <c r="C39" s="195" t="s">
        <v>86</v>
      </c>
      <c r="D39" s="186">
        <v>8</v>
      </c>
      <c r="E39" s="195" t="s">
        <v>87</v>
      </c>
    </row>
    <row r="40" spans="1:5" ht="49.5" customHeight="1">
      <c r="A40" s="337"/>
      <c r="B40" s="186"/>
      <c r="C40" s="195"/>
      <c r="D40" s="186">
        <v>9</v>
      </c>
      <c r="E40" s="195" t="s">
        <v>88</v>
      </c>
    </row>
    <row r="41" spans="1:5" s="196" customFormat="1" ht="68.25" customHeight="1">
      <c r="A41" s="337"/>
      <c r="B41" s="186"/>
      <c r="C41" s="195"/>
      <c r="D41" s="186">
        <v>10</v>
      </c>
      <c r="E41" s="195" t="s">
        <v>89</v>
      </c>
    </row>
    <row r="42" spans="1:5" s="196" customFormat="1" ht="78.75" customHeight="1">
      <c r="A42" s="337"/>
      <c r="B42" s="186"/>
      <c r="C42" s="197"/>
      <c r="D42" s="186">
        <v>11</v>
      </c>
      <c r="E42" s="195" t="s">
        <v>90</v>
      </c>
    </row>
    <row r="43" spans="1:5" s="196" customFormat="1" ht="42.75">
      <c r="A43" s="337" t="s">
        <v>91</v>
      </c>
      <c r="B43" s="186">
        <v>4</v>
      </c>
      <c r="C43" s="187" t="s">
        <v>92</v>
      </c>
      <c r="D43" s="186">
        <v>12</v>
      </c>
      <c r="E43" s="198" t="s">
        <v>93</v>
      </c>
    </row>
    <row r="44" spans="1:5" s="196" customFormat="1" ht="55.5" customHeight="1">
      <c r="A44" s="337"/>
      <c r="B44" s="186">
        <v>5</v>
      </c>
      <c r="C44" s="187" t="s">
        <v>94</v>
      </c>
      <c r="D44" s="186"/>
      <c r="E44" s="187"/>
    </row>
    <row r="45" spans="1:5" s="196" customFormat="1" ht="42.75">
      <c r="A45" s="337"/>
      <c r="B45" s="186">
        <v>6</v>
      </c>
      <c r="C45" s="187" t="s">
        <v>95</v>
      </c>
      <c r="D45" s="186">
        <v>13</v>
      </c>
      <c r="E45" s="187" t="s">
        <v>96</v>
      </c>
    </row>
    <row r="46" spans="1:5" s="196" customFormat="1" ht="61.5" customHeight="1">
      <c r="A46" s="337"/>
      <c r="B46" s="186">
        <v>7</v>
      </c>
      <c r="C46" s="187" t="s">
        <v>97</v>
      </c>
      <c r="D46" s="186">
        <v>14</v>
      </c>
      <c r="E46" s="187" t="s">
        <v>98</v>
      </c>
    </row>
    <row r="47" spans="1:5" ht="71.25" customHeight="1">
      <c r="A47" s="337"/>
      <c r="B47" s="186">
        <v>8</v>
      </c>
      <c r="C47" s="198" t="s">
        <v>99</v>
      </c>
      <c r="D47" s="186">
        <v>15</v>
      </c>
      <c r="E47" s="187" t="s">
        <v>100</v>
      </c>
    </row>
    <row r="48" spans="1:5" ht="105" customHeight="1">
      <c r="A48" s="337"/>
      <c r="B48" s="186">
        <v>9</v>
      </c>
      <c r="C48" s="187" t="s">
        <v>101</v>
      </c>
      <c r="D48" s="186">
        <v>16</v>
      </c>
      <c r="E48" s="187" t="s">
        <v>102</v>
      </c>
    </row>
    <row r="49" spans="1:5" ht="93.75" customHeight="1">
      <c r="A49" s="337" t="s">
        <v>103</v>
      </c>
      <c r="B49" s="186">
        <v>10</v>
      </c>
      <c r="C49" s="187" t="s">
        <v>104</v>
      </c>
      <c r="D49" s="186">
        <v>17</v>
      </c>
      <c r="E49" s="187" t="s">
        <v>105</v>
      </c>
    </row>
    <row r="50" spans="1:5" ht="62.65" customHeight="1">
      <c r="A50" s="337"/>
      <c r="B50" s="186">
        <v>11</v>
      </c>
      <c r="C50" s="187" t="s">
        <v>106</v>
      </c>
      <c r="D50" s="188">
        <v>18</v>
      </c>
      <c r="E50" s="187" t="s">
        <v>107</v>
      </c>
    </row>
    <row r="51" spans="1:5" ht="42.75">
      <c r="A51" s="337"/>
      <c r="B51" s="186">
        <v>12</v>
      </c>
      <c r="C51" s="187" t="s">
        <v>108</v>
      </c>
      <c r="D51" s="188">
        <v>19</v>
      </c>
      <c r="E51" s="187" t="s">
        <v>109</v>
      </c>
    </row>
    <row r="52" spans="1:5" ht="57">
      <c r="A52" s="337" t="s">
        <v>110</v>
      </c>
      <c r="B52" s="186">
        <v>13</v>
      </c>
      <c r="C52" s="187" t="s">
        <v>111</v>
      </c>
      <c r="D52" s="188">
        <v>20</v>
      </c>
      <c r="E52" s="198" t="s">
        <v>112</v>
      </c>
    </row>
    <row r="53" spans="1:5" ht="28.5">
      <c r="A53" s="337"/>
      <c r="B53" s="186">
        <v>14</v>
      </c>
      <c r="C53" s="187" t="s">
        <v>113</v>
      </c>
      <c r="D53" s="188">
        <v>21</v>
      </c>
      <c r="E53" s="198" t="s">
        <v>114</v>
      </c>
    </row>
    <row r="54" spans="1:5" ht="71.25">
      <c r="A54" s="337"/>
      <c r="B54" s="186">
        <v>15</v>
      </c>
      <c r="C54" s="187" t="s">
        <v>115</v>
      </c>
      <c r="D54" s="188"/>
      <c r="E54" s="198"/>
    </row>
    <row r="55" spans="1:5" ht="28.5">
      <c r="A55" s="337"/>
      <c r="B55" s="186">
        <v>16</v>
      </c>
      <c r="C55" s="187" t="s">
        <v>116</v>
      </c>
      <c r="D55" s="188"/>
      <c r="E55" s="198"/>
    </row>
    <row r="56" spans="1:5">
      <c r="A56" s="337"/>
      <c r="B56" s="186">
        <v>17</v>
      </c>
      <c r="C56" s="187" t="s">
        <v>117</v>
      </c>
      <c r="D56" s="188"/>
      <c r="E56" s="198"/>
    </row>
    <row r="57" spans="1:5" ht="28.5">
      <c r="A57" s="337"/>
      <c r="B57" s="186">
        <v>18</v>
      </c>
      <c r="C57" s="187" t="s">
        <v>118</v>
      </c>
      <c r="D57" s="188"/>
      <c r="E57" s="198"/>
    </row>
    <row r="58" spans="1:5" ht="28.5">
      <c r="A58" s="337"/>
      <c r="B58" s="186">
        <v>19</v>
      </c>
      <c r="C58" s="187" t="s">
        <v>119</v>
      </c>
      <c r="D58" s="188"/>
      <c r="E58" s="198"/>
    </row>
    <row r="59" spans="1:5" ht="28.5">
      <c r="A59" s="337"/>
      <c r="B59" s="186">
        <v>20</v>
      </c>
      <c r="C59" s="187" t="s">
        <v>120</v>
      </c>
      <c r="D59" s="188"/>
      <c r="E59" s="198"/>
    </row>
    <row r="60" spans="1:5" ht="42.75">
      <c r="A60" s="337"/>
      <c r="B60" s="186">
        <v>21</v>
      </c>
      <c r="C60" s="187" t="s">
        <v>121</v>
      </c>
      <c r="D60" s="188"/>
      <c r="E60" s="198"/>
    </row>
    <row r="61" spans="1:5" ht="28.5">
      <c r="A61" s="337"/>
      <c r="B61" s="186">
        <v>22</v>
      </c>
      <c r="C61" s="187" t="s">
        <v>122</v>
      </c>
      <c r="D61" s="188"/>
      <c r="E61" s="199"/>
    </row>
    <row r="62" spans="1:5" ht="57">
      <c r="A62" s="337" t="s">
        <v>123</v>
      </c>
      <c r="B62" s="186">
        <v>23</v>
      </c>
      <c r="C62" s="187" t="s">
        <v>124</v>
      </c>
      <c r="D62" s="188">
        <v>22</v>
      </c>
      <c r="E62" s="198" t="s">
        <v>125</v>
      </c>
    </row>
    <row r="63" spans="1:5" ht="42.75">
      <c r="A63" s="337"/>
      <c r="B63" s="186">
        <v>24</v>
      </c>
      <c r="C63" s="187" t="s">
        <v>126</v>
      </c>
      <c r="D63" s="188">
        <v>23</v>
      </c>
      <c r="E63" s="187" t="s">
        <v>127</v>
      </c>
    </row>
    <row r="64" spans="1:5" ht="28.5">
      <c r="A64" s="337"/>
      <c r="B64" s="186">
        <v>25</v>
      </c>
      <c r="C64" s="187" t="s">
        <v>128</v>
      </c>
      <c r="D64" s="188"/>
      <c r="E64" s="198"/>
    </row>
    <row r="65" spans="1:10" ht="57">
      <c r="A65" s="340" t="s">
        <v>129</v>
      </c>
      <c r="B65" s="186">
        <v>26</v>
      </c>
      <c r="C65" s="187" t="s">
        <v>130</v>
      </c>
      <c r="D65" s="188">
        <v>24</v>
      </c>
      <c r="E65" s="198" t="s">
        <v>131</v>
      </c>
    </row>
    <row r="66" spans="1:10" ht="45" customHeight="1">
      <c r="A66" s="342"/>
      <c r="B66" s="186"/>
      <c r="C66" s="187"/>
      <c r="D66" s="188"/>
      <c r="E66" s="188"/>
    </row>
    <row r="67" spans="1:10" ht="76.900000000000006" customHeight="1">
      <c r="A67" s="337" t="s">
        <v>132</v>
      </c>
      <c r="B67" s="186">
        <v>27</v>
      </c>
      <c r="C67" s="187" t="s">
        <v>133</v>
      </c>
      <c r="D67" s="188">
        <v>25</v>
      </c>
      <c r="E67" s="187" t="s">
        <v>134</v>
      </c>
    </row>
    <row r="68" spans="1:10" ht="16.149999999999999" customHeight="1">
      <c r="A68" s="337"/>
      <c r="B68" s="186"/>
      <c r="C68" s="187"/>
      <c r="D68" s="188">
        <v>26</v>
      </c>
      <c r="E68" s="187" t="s">
        <v>135</v>
      </c>
    </row>
    <row r="69" spans="1:10" ht="49.9" customHeight="1">
      <c r="A69" s="337" t="s">
        <v>136</v>
      </c>
      <c r="B69" s="186">
        <v>28</v>
      </c>
      <c r="C69" s="198" t="s">
        <v>137</v>
      </c>
      <c r="D69" s="188">
        <v>27</v>
      </c>
      <c r="E69" s="198" t="s">
        <v>138</v>
      </c>
    </row>
    <row r="70" spans="1:10" ht="49.9" customHeight="1">
      <c r="A70" s="337"/>
      <c r="B70" s="186">
        <v>29</v>
      </c>
      <c r="C70" s="198" t="s">
        <v>139</v>
      </c>
      <c r="D70" s="188">
        <v>28</v>
      </c>
      <c r="E70" s="198" t="s">
        <v>140</v>
      </c>
    </row>
    <row r="71" spans="1:10" ht="49.9" customHeight="1">
      <c r="A71" s="337"/>
      <c r="B71" s="186"/>
      <c r="C71" s="189"/>
      <c r="D71" s="188">
        <v>29</v>
      </c>
      <c r="E71" s="198" t="s">
        <v>141</v>
      </c>
    </row>
    <row r="72" spans="1:10" ht="49.9" customHeight="1">
      <c r="A72" s="337"/>
      <c r="B72" s="186"/>
      <c r="C72" s="200"/>
      <c r="D72" s="188">
        <v>30</v>
      </c>
      <c r="E72" s="198" t="s">
        <v>142</v>
      </c>
    </row>
    <row r="73" spans="1:10" ht="49.9" customHeight="1">
      <c r="A73" s="337"/>
      <c r="B73" s="186"/>
      <c r="C73" s="198"/>
      <c r="D73" s="188">
        <v>31</v>
      </c>
      <c r="E73" s="198" t="s">
        <v>143</v>
      </c>
    </row>
    <row r="74" spans="1:10" ht="49.9" customHeight="1">
      <c r="A74" s="337"/>
      <c r="B74" s="186"/>
      <c r="C74" s="198"/>
      <c r="D74" s="188">
        <v>32</v>
      </c>
      <c r="E74" s="198" t="s">
        <v>144</v>
      </c>
    </row>
    <row r="75" spans="1:10" ht="49.9" customHeight="1">
      <c r="A75" s="337"/>
      <c r="B75" s="186"/>
      <c r="C75" s="198"/>
      <c r="D75" s="188">
        <v>33</v>
      </c>
      <c r="E75" s="200" t="s">
        <v>145</v>
      </c>
    </row>
    <row r="76" spans="1:10" ht="40.15" customHeight="1">
      <c r="A76" s="337"/>
      <c r="B76" s="186"/>
      <c r="C76" s="188"/>
      <c r="D76" s="188">
        <v>34</v>
      </c>
      <c r="E76" s="198" t="s">
        <v>146</v>
      </c>
    </row>
    <row r="77" spans="1:10" ht="40.15" customHeight="1">
      <c r="A77" s="340" t="s">
        <v>147</v>
      </c>
      <c r="B77" s="186">
        <v>30</v>
      </c>
      <c r="C77" s="187" t="s">
        <v>148</v>
      </c>
      <c r="D77" s="188">
        <v>35</v>
      </c>
      <c r="E77" s="187" t="s">
        <v>149</v>
      </c>
    </row>
    <row r="78" spans="1:10" ht="72" customHeight="1">
      <c r="A78" s="341"/>
      <c r="B78" s="186">
        <v>31</v>
      </c>
      <c r="C78" s="187" t="s">
        <v>150</v>
      </c>
      <c r="D78" s="188">
        <v>36</v>
      </c>
      <c r="E78" s="187" t="s">
        <v>151</v>
      </c>
    </row>
    <row r="79" spans="1:10" ht="72" customHeight="1">
      <c r="A79" s="341"/>
      <c r="B79" s="186">
        <v>32</v>
      </c>
      <c r="C79" s="187" t="s">
        <v>152</v>
      </c>
      <c r="D79" s="201">
        <v>37</v>
      </c>
      <c r="E79" s="187" t="s">
        <v>153</v>
      </c>
    </row>
    <row r="80" spans="1:10" ht="72" customHeight="1">
      <c r="A80" s="341"/>
      <c r="B80" s="186">
        <v>33</v>
      </c>
      <c r="C80" s="187" t="s">
        <v>154</v>
      </c>
      <c r="D80" s="201">
        <v>38</v>
      </c>
      <c r="E80" s="187" t="s">
        <v>155</v>
      </c>
      <c r="J80" s="176" t="s">
        <v>156</v>
      </c>
    </row>
    <row r="81" spans="1:5" ht="72" customHeight="1">
      <c r="A81" s="341"/>
      <c r="B81" s="202">
        <v>34</v>
      </c>
      <c r="C81" s="203" t="s">
        <v>157</v>
      </c>
      <c r="D81" s="204">
        <v>39</v>
      </c>
      <c r="E81" s="203" t="s">
        <v>158</v>
      </c>
    </row>
    <row r="82" spans="1:5" ht="72" customHeight="1">
      <c r="A82" s="205"/>
      <c r="B82" s="206"/>
      <c r="C82" s="207"/>
      <c r="D82" s="206"/>
      <c r="E82" s="207"/>
    </row>
  </sheetData>
  <mergeCells count="25">
    <mergeCell ref="A77:A81"/>
    <mergeCell ref="A52:A61"/>
    <mergeCell ref="A62:A64"/>
    <mergeCell ref="A65:A66"/>
    <mergeCell ref="A67:A68"/>
    <mergeCell ref="A69:A76"/>
    <mergeCell ref="A49:A51"/>
    <mergeCell ref="A43:A48"/>
    <mergeCell ref="A11:A12"/>
    <mergeCell ref="A13:A15"/>
    <mergeCell ref="A16:A22"/>
    <mergeCell ref="A23:A26"/>
    <mergeCell ref="A28:A29"/>
    <mergeCell ref="A30:E30"/>
    <mergeCell ref="A32:A38"/>
    <mergeCell ref="A39:A42"/>
    <mergeCell ref="A9:E9"/>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zoomScale="85" zoomScaleNormal="85" workbookViewId="0">
      <selection activeCell="F13" sqref="F13"/>
    </sheetView>
  </sheetViews>
  <sheetFormatPr baseColWidth="10" defaultColWidth="10.42578125" defaultRowHeight="63" customHeight="1"/>
  <cols>
    <col min="1" max="1" width="60.7109375" style="225" customWidth="1"/>
    <col min="2" max="2" width="12.140625" style="226" customWidth="1"/>
    <col min="3" max="3" width="13.85546875" style="227" customWidth="1"/>
    <col min="4" max="4" width="12.5703125" style="227" customWidth="1"/>
    <col min="5" max="5" width="13.85546875" style="227" customWidth="1"/>
    <col min="6" max="6" width="38.28515625" style="225" customWidth="1"/>
    <col min="7" max="7" width="2.7109375" style="211" customWidth="1"/>
    <col min="8" max="16384" width="10.42578125" style="211"/>
  </cols>
  <sheetData>
    <row r="1" spans="1:6" ht="63" customHeight="1">
      <c r="A1" s="210"/>
      <c r="B1" s="343" t="s">
        <v>159</v>
      </c>
      <c r="C1" s="343"/>
      <c r="D1" s="343"/>
      <c r="E1" s="343"/>
      <c r="F1" s="210"/>
    </row>
    <row r="2" spans="1:6" ht="63" customHeight="1">
      <c r="A2" s="346" t="s">
        <v>160</v>
      </c>
      <c r="B2" s="346"/>
      <c r="C2" s="346"/>
      <c r="D2" s="346"/>
      <c r="E2" s="346"/>
      <c r="F2" s="346"/>
    </row>
    <row r="3" spans="1:6" ht="28.5" customHeight="1">
      <c r="A3" s="344" t="s">
        <v>161</v>
      </c>
      <c r="B3" s="345" t="s">
        <v>162</v>
      </c>
      <c r="C3" s="345"/>
      <c r="D3" s="345"/>
      <c r="E3" s="345"/>
      <c r="F3" s="212" t="s">
        <v>163</v>
      </c>
    </row>
    <row r="4" spans="1:6" ht="32.25" customHeight="1">
      <c r="A4" s="344"/>
      <c r="B4" s="213" t="s">
        <v>164</v>
      </c>
      <c r="C4" s="213" t="s">
        <v>165</v>
      </c>
      <c r="D4" s="213" t="s">
        <v>166</v>
      </c>
      <c r="E4" s="213" t="s">
        <v>167</v>
      </c>
      <c r="F4" s="214"/>
    </row>
    <row r="5" spans="1:6" ht="63" customHeight="1">
      <c r="A5" s="215" t="s">
        <v>168</v>
      </c>
      <c r="B5" s="216"/>
      <c r="C5" s="217"/>
      <c r="D5" s="217">
        <v>8.9</v>
      </c>
      <c r="E5" s="217">
        <v>13.16</v>
      </c>
      <c r="F5" s="218" t="s">
        <v>169</v>
      </c>
    </row>
    <row r="6" spans="1:6" ht="63" customHeight="1">
      <c r="A6" s="219" t="s">
        <v>170</v>
      </c>
      <c r="B6" s="216"/>
      <c r="C6" s="217"/>
      <c r="D6" s="217">
        <v>11</v>
      </c>
      <c r="E6" s="217" t="s">
        <v>171</v>
      </c>
      <c r="F6" s="218" t="s">
        <v>169</v>
      </c>
    </row>
    <row r="7" spans="1:6" ht="63" customHeight="1">
      <c r="A7" s="219" t="s">
        <v>172</v>
      </c>
      <c r="B7" s="220"/>
      <c r="C7" s="221"/>
      <c r="D7" s="221">
        <v>1</v>
      </c>
      <c r="E7" s="221" t="s">
        <v>173</v>
      </c>
      <c r="F7" s="218" t="s">
        <v>169</v>
      </c>
    </row>
    <row r="8" spans="1:6" ht="63" customHeight="1">
      <c r="A8" s="222" t="s">
        <v>174</v>
      </c>
      <c r="B8" s="220">
        <v>16</v>
      </c>
      <c r="C8" s="221">
        <v>3.4</v>
      </c>
      <c r="D8" s="221" t="s">
        <v>175</v>
      </c>
      <c r="E8" s="221" t="s">
        <v>176</v>
      </c>
      <c r="F8" s="218" t="s">
        <v>169</v>
      </c>
    </row>
    <row r="9" spans="1:6" ht="63" customHeight="1">
      <c r="A9" s="222" t="s">
        <v>177</v>
      </c>
      <c r="B9" s="220" t="s">
        <v>178</v>
      </c>
      <c r="C9" s="220">
        <v>7</v>
      </c>
      <c r="D9" s="217" t="s">
        <v>179</v>
      </c>
      <c r="E9" s="217" t="s">
        <v>180</v>
      </c>
      <c r="F9" s="218" t="s">
        <v>169</v>
      </c>
    </row>
    <row r="10" spans="1:6" ht="63" customHeight="1">
      <c r="A10" s="219" t="s">
        <v>181</v>
      </c>
      <c r="B10" s="216"/>
      <c r="C10" s="217"/>
      <c r="D10" s="217" t="s">
        <v>182</v>
      </c>
      <c r="E10" s="217">
        <v>28</v>
      </c>
      <c r="F10" s="218" t="s">
        <v>169</v>
      </c>
    </row>
    <row r="11" spans="1:6" ht="63" customHeight="1">
      <c r="A11" s="223" t="s">
        <v>183</v>
      </c>
      <c r="B11" s="220"/>
      <c r="C11" s="221"/>
      <c r="D11" s="217" t="s">
        <v>184</v>
      </c>
      <c r="E11" s="221">
        <v>20.21</v>
      </c>
      <c r="F11" s="224" t="s">
        <v>169</v>
      </c>
    </row>
    <row r="12" spans="1:6" ht="63" customHeight="1">
      <c r="A12" s="223" t="s">
        <v>185</v>
      </c>
      <c r="B12" s="220"/>
      <c r="C12" s="221"/>
      <c r="D12" s="217" t="s">
        <v>186</v>
      </c>
      <c r="E12" s="221" t="s">
        <v>187</v>
      </c>
      <c r="F12" s="224" t="s">
        <v>169</v>
      </c>
    </row>
    <row r="13" spans="1:6" ht="63" customHeight="1">
      <c r="A13" s="223" t="s">
        <v>188</v>
      </c>
      <c r="B13" s="220">
        <v>2.17</v>
      </c>
      <c r="C13" s="221">
        <v>8</v>
      </c>
      <c r="D13" s="221">
        <v>1</v>
      </c>
      <c r="E13" s="221" t="s">
        <v>189</v>
      </c>
      <c r="F13" s="224" t="s">
        <v>190</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612D8C66-F6C0-4557-B75D-54A38A10DF9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2E6CA6-4D7D-4932-B001-5186D7EBFA2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4" customWidth="1"/>
    <col min="4" max="4" width="19.28515625" style="44"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6" t="s">
        <v>191</v>
      </c>
      <c r="C2" s="377"/>
      <c r="D2" s="377"/>
      <c r="E2" s="377"/>
      <c r="F2" s="377"/>
      <c r="G2" s="378"/>
    </row>
    <row r="3" spans="2:9" ht="15">
      <c r="B3" s="379" t="s">
        <v>192</v>
      </c>
      <c r="C3" s="380"/>
      <c r="D3" s="381"/>
      <c r="E3" s="381"/>
      <c r="F3" s="381"/>
      <c r="G3" s="382"/>
    </row>
    <row r="4" spans="2:9" ht="88.5" customHeight="1">
      <c r="B4" s="383" t="s">
        <v>193</v>
      </c>
      <c r="C4" s="384"/>
      <c r="D4" s="384"/>
      <c r="E4" s="384"/>
      <c r="F4" s="384"/>
      <c r="G4" s="385"/>
    </row>
    <row r="5" spans="2:9" ht="15">
      <c r="B5" s="120"/>
      <c r="C5" s="121"/>
      <c r="D5" s="122"/>
      <c r="E5" s="123"/>
      <c r="F5" s="123"/>
      <c r="G5" s="123"/>
    </row>
    <row r="6" spans="2:9" ht="16.5" customHeight="1">
      <c r="B6" s="386" t="s">
        <v>194</v>
      </c>
      <c r="C6" s="387"/>
      <c r="D6" s="387"/>
      <c r="E6" s="387"/>
      <c r="F6" s="387"/>
      <c r="G6" s="388"/>
    </row>
    <row r="7" spans="2:9" ht="76.5" customHeight="1">
      <c r="B7" s="386"/>
      <c r="C7" s="387"/>
      <c r="D7" s="387"/>
      <c r="E7" s="387"/>
      <c r="F7" s="387"/>
      <c r="G7" s="388"/>
    </row>
    <row r="8" spans="2:9" ht="15" thickBot="1">
      <c r="B8" s="155"/>
      <c r="C8" s="156"/>
      <c r="D8" s="156"/>
      <c r="E8" s="157"/>
      <c r="F8" s="158"/>
      <c r="G8" s="158"/>
    </row>
    <row r="9" spans="2:9">
      <c r="B9" s="159"/>
      <c r="C9" s="160" t="s">
        <v>195</v>
      </c>
      <c r="D9" s="372" t="s">
        <v>196</v>
      </c>
      <c r="E9" s="373"/>
      <c r="F9" s="374" t="s">
        <v>197</v>
      </c>
      <c r="G9" s="375"/>
    </row>
    <row r="10" spans="2:9" ht="15" customHeight="1">
      <c r="B10" s="161"/>
      <c r="C10" s="126">
        <v>5</v>
      </c>
      <c r="D10" s="391" t="s">
        <v>198</v>
      </c>
      <c r="E10" s="392"/>
      <c r="F10" s="355" t="s">
        <v>199</v>
      </c>
      <c r="G10" s="356"/>
      <c r="H10" s="348"/>
      <c r="I10" s="348"/>
    </row>
    <row r="11" spans="2:9">
      <c r="B11" s="161"/>
      <c r="C11" s="126">
        <v>5</v>
      </c>
      <c r="D11" s="391" t="s">
        <v>200</v>
      </c>
      <c r="E11" s="392"/>
      <c r="F11" s="355" t="s">
        <v>201</v>
      </c>
      <c r="G11" s="356"/>
      <c r="H11" s="348"/>
      <c r="I11" s="348"/>
    </row>
    <row r="12" spans="2:9">
      <c r="B12" s="161"/>
      <c r="C12" s="126">
        <v>5</v>
      </c>
      <c r="D12" s="391" t="s">
        <v>202</v>
      </c>
      <c r="E12" s="392"/>
      <c r="F12" s="355" t="s">
        <v>203</v>
      </c>
      <c r="G12" s="356"/>
      <c r="H12" s="348"/>
      <c r="I12" s="348"/>
    </row>
    <row r="13" spans="2:9" ht="27.75" customHeight="1">
      <c r="B13" s="161"/>
      <c r="C13" s="126">
        <v>5</v>
      </c>
      <c r="D13" s="391" t="s">
        <v>204</v>
      </c>
      <c r="E13" s="392"/>
      <c r="F13" s="355" t="s">
        <v>205</v>
      </c>
      <c r="G13" s="356"/>
      <c r="H13" s="348"/>
      <c r="I13" s="348"/>
    </row>
    <row r="14" spans="2:9">
      <c r="B14" s="161"/>
      <c r="C14" s="126">
        <v>5</v>
      </c>
      <c r="D14" s="391" t="s">
        <v>206</v>
      </c>
      <c r="E14" s="392"/>
      <c r="F14" s="355" t="s">
        <v>207</v>
      </c>
      <c r="G14" s="356"/>
      <c r="H14" s="348"/>
      <c r="I14" s="348"/>
    </row>
    <row r="15" spans="2:9" ht="41.25" customHeight="1">
      <c r="B15" s="161"/>
      <c r="C15" s="126">
        <v>5</v>
      </c>
      <c r="D15" s="391" t="s">
        <v>208</v>
      </c>
      <c r="E15" s="392"/>
      <c r="F15" s="355" t="s">
        <v>209</v>
      </c>
      <c r="G15" s="356"/>
      <c r="H15" s="348"/>
      <c r="I15" s="348"/>
    </row>
    <row r="16" spans="2:9" ht="41.25" customHeight="1">
      <c r="B16" s="161"/>
      <c r="C16" s="126">
        <v>5</v>
      </c>
      <c r="D16" s="389" t="s">
        <v>210</v>
      </c>
      <c r="E16" s="390"/>
      <c r="F16" s="355" t="s">
        <v>211</v>
      </c>
      <c r="G16" s="356"/>
      <c r="H16" s="348"/>
      <c r="I16" s="348"/>
    </row>
    <row r="17" spans="2:9" ht="51.75" customHeight="1">
      <c r="B17" s="161"/>
      <c r="C17" s="126">
        <v>5</v>
      </c>
      <c r="D17" s="390" t="s">
        <v>212</v>
      </c>
      <c r="E17" s="393"/>
      <c r="F17" s="355" t="s">
        <v>213</v>
      </c>
      <c r="G17" s="356"/>
      <c r="H17" s="348"/>
      <c r="I17" s="348"/>
    </row>
    <row r="18" spans="2:9" ht="51.75" customHeight="1">
      <c r="B18" s="161"/>
      <c r="C18" s="126">
        <v>5</v>
      </c>
      <c r="D18" s="389" t="s">
        <v>214</v>
      </c>
      <c r="E18" s="390"/>
      <c r="F18" s="355" t="s">
        <v>215</v>
      </c>
      <c r="G18" s="356"/>
      <c r="H18" s="348"/>
      <c r="I18" s="348"/>
    </row>
    <row r="19" spans="2:9" ht="51.75" customHeight="1">
      <c r="B19" s="161"/>
      <c r="C19" s="126">
        <v>5</v>
      </c>
      <c r="D19" s="127" t="s">
        <v>216</v>
      </c>
      <c r="E19" s="128"/>
      <c r="F19" s="355" t="s">
        <v>217</v>
      </c>
      <c r="G19" s="356"/>
      <c r="H19" s="348"/>
      <c r="I19" s="348"/>
    </row>
    <row r="20" spans="2:9" ht="51.75" customHeight="1">
      <c r="B20" s="161"/>
      <c r="C20" s="126">
        <v>5</v>
      </c>
      <c r="D20" s="127" t="s">
        <v>218</v>
      </c>
      <c r="E20" s="128"/>
      <c r="F20" s="355" t="s">
        <v>219</v>
      </c>
      <c r="G20" s="356"/>
      <c r="H20" s="348"/>
      <c r="I20" s="348"/>
    </row>
    <row r="21" spans="2:9" ht="66.75" customHeight="1">
      <c r="B21" s="161"/>
      <c r="C21" s="126">
        <v>5</v>
      </c>
      <c r="D21" s="389" t="s">
        <v>220</v>
      </c>
      <c r="E21" s="390"/>
      <c r="F21" s="355" t="s">
        <v>221</v>
      </c>
      <c r="G21" s="356"/>
      <c r="H21" s="348"/>
      <c r="I21" s="348"/>
    </row>
    <row r="22" spans="2:9" ht="36" customHeight="1">
      <c r="B22" s="161"/>
      <c r="C22" s="126">
        <v>5</v>
      </c>
      <c r="D22" s="402" t="s">
        <v>222</v>
      </c>
      <c r="E22" s="403"/>
      <c r="F22" s="355" t="s">
        <v>223</v>
      </c>
      <c r="G22" s="356"/>
      <c r="H22" s="354"/>
      <c r="I22" s="354"/>
    </row>
    <row r="23" spans="2:9" ht="26.25" customHeight="1">
      <c r="B23" s="161"/>
      <c r="C23" s="126">
        <v>5</v>
      </c>
      <c r="D23" s="357" t="s">
        <v>224</v>
      </c>
      <c r="E23" s="357"/>
      <c r="F23" s="358" t="s">
        <v>225</v>
      </c>
      <c r="G23" s="356"/>
      <c r="H23" s="348"/>
      <c r="I23" s="348"/>
    </row>
    <row r="24" spans="2:9" ht="26.25" customHeight="1">
      <c r="B24" s="161"/>
      <c r="C24" s="126">
        <v>5</v>
      </c>
      <c r="D24" s="357" t="s">
        <v>226</v>
      </c>
      <c r="E24" s="357"/>
      <c r="F24" s="358" t="s">
        <v>227</v>
      </c>
      <c r="G24" s="356"/>
      <c r="H24" s="348"/>
      <c r="I24" s="348"/>
    </row>
    <row r="25" spans="2:9" ht="26.25" customHeight="1">
      <c r="B25" s="161"/>
      <c r="C25" s="126">
        <v>5</v>
      </c>
      <c r="D25" s="394" t="s">
        <v>228</v>
      </c>
      <c r="E25" s="395"/>
      <c r="F25" s="358" t="s">
        <v>229</v>
      </c>
      <c r="G25" s="356"/>
      <c r="H25" s="348"/>
      <c r="I25" s="348"/>
    </row>
    <row r="26" spans="2:9" ht="27" customHeight="1">
      <c r="B26" s="162"/>
      <c r="C26" s="351" t="s">
        <v>230</v>
      </c>
      <c r="D26" s="352"/>
      <c r="E26" s="352"/>
      <c r="F26" s="352"/>
      <c r="G26" s="353"/>
    </row>
    <row r="27" spans="2:9" ht="27" customHeight="1">
      <c r="B27" s="399" t="s">
        <v>231</v>
      </c>
      <c r="C27" s="400"/>
      <c r="D27" s="400"/>
      <c r="E27" s="400"/>
      <c r="F27" s="400"/>
      <c r="G27" s="401"/>
    </row>
    <row r="28" spans="2:9" ht="10.5" customHeight="1">
      <c r="B28" s="163"/>
      <c r="D28" s="129"/>
      <c r="E28" s="130"/>
      <c r="F28" s="131"/>
      <c r="G28" s="131"/>
    </row>
    <row r="29" spans="2:9">
      <c r="B29" s="163"/>
      <c r="C29" s="164"/>
      <c r="D29" s="396" t="s">
        <v>196</v>
      </c>
      <c r="E29" s="396"/>
      <c r="F29" s="397" t="s">
        <v>197</v>
      </c>
      <c r="G29" s="398"/>
    </row>
    <row r="30" spans="2:9">
      <c r="B30" s="163"/>
      <c r="D30" s="359" t="s">
        <v>198</v>
      </c>
      <c r="E30" s="359"/>
      <c r="F30" s="360" t="s">
        <v>232</v>
      </c>
      <c r="G30" s="361"/>
      <c r="H30" s="348"/>
      <c r="I30" s="348"/>
    </row>
    <row r="31" spans="2:9">
      <c r="B31" s="163"/>
      <c r="D31" s="359" t="s">
        <v>200</v>
      </c>
      <c r="E31" s="359"/>
      <c r="F31" s="360" t="s">
        <v>233</v>
      </c>
      <c r="G31" s="361"/>
      <c r="H31" s="348"/>
      <c r="I31" s="348"/>
    </row>
    <row r="32" spans="2:9">
      <c r="B32" s="163"/>
      <c r="D32" s="359" t="s">
        <v>202</v>
      </c>
      <c r="E32" s="359"/>
      <c r="F32" s="360" t="s">
        <v>234</v>
      </c>
      <c r="G32" s="361"/>
      <c r="H32" s="348"/>
      <c r="I32" s="348"/>
    </row>
    <row r="33" spans="2:9">
      <c r="B33" s="163"/>
      <c r="D33" s="359" t="s">
        <v>204</v>
      </c>
      <c r="E33" s="359"/>
      <c r="F33" s="360" t="s">
        <v>235</v>
      </c>
      <c r="G33" s="361"/>
      <c r="H33" s="348"/>
      <c r="I33" s="348"/>
    </row>
    <row r="34" spans="2:9">
      <c r="B34" s="163"/>
      <c r="D34" s="359" t="s">
        <v>206</v>
      </c>
      <c r="E34" s="359"/>
      <c r="F34" s="360" t="s">
        <v>236</v>
      </c>
      <c r="G34" s="361"/>
      <c r="H34" s="348"/>
      <c r="I34" s="348"/>
    </row>
    <row r="35" spans="2:9" ht="40.9" customHeight="1">
      <c r="B35" s="163"/>
      <c r="D35" s="359" t="s">
        <v>237</v>
      </c>
      <c r="E35" s="359"/>
      <c r="F35" s="360" t="s">
        <v>238</v>
      </c>
      <c r="G35" s="361"/>
      <c r="H35" s="348"/>
      <c r="I35" s="348"/>
    </row>
    <row r="36" spans="2:9" ht="42" customHeight="1">
      <c r="B36" s="124"/>
      <c r="C36" s="125"/>
      <c r="D36" s="359" t="s">
        <v>239</v>
      </c>
      <c r="E36" s="359"/>
      <c r="F36" s="360" t="s">
        <v>240</v>
      </c>
      <c r="G36" s="361"/>
      <c r="H36" s="347"/>
      <c r="I36" s="347"/>
    </row>
    <row r="37" spans="2:9" ht="30.75" customHeight="1">
      <c r="B37" s="124"/>
      <c r="C37" s="125"/>
      <c r="D37" s="359" t="s">
        <v>241</v>
      </c>
      <c r="E37" s="359"/>
      <c r="F37" s="349" t="s">
        <v>242</v>
      </c>
      <c r="G37" s="350"/>
      <c r="H37" s="347"/>
      <c r="I37" s="347"/>
    </row>
    <row r="38" spans="2:9" ht="33" customHeight="1">
      <c r="B38" s="124"/>
      <c r="C38" s="125"/>
      <c r="D38" s="359" t="s">
        <v>243</v>
      </c>
      <c r="E38" s="359"/>
      <c r="F38" s="349" t="s">
        <v>242</v>
      </c>
      <c r="G38" s="350"/>
      <c r="H38" s="347"/>
      <c r="I38" s="347"/>
    </row>
    <row r="39" spans="2:9" ht="30" customHeight="1">
      <c r="B39" s="124"/>
      <c r="C39" s="125"/>
      <c r="D39" s="359" t="s">
        <v>244</v>
      </c>
      <c r="E39" s="359"/>
      <c r="F39" s="349" t="s">
        <v>242</v>
      </c>
      <c r="G39" s="350"/>
      <c r="H39" s="347"/>
      <c r="I39" s="347"/>
    </row>
    <row r="40" spans="2:9" ht="30" customHeight="1">
      <c r="B40" s="124"/>
      <c r="C40" s="125"/>
      <c r="D40" s="359" t="s">
        <v>245</v>
      </c>
      <c r="E40" s="359"/>
      <c r="F40" s="349" t="s">
        <v>242</v>
      </c>
      <c r="G40" s="350"/>
      <c r="H40" s="347"/>
      <c r="I40" s="347"/>
    </row>
    <row r="41" spans="2:9" ht="30" customHeight="1">
      <c r="B41" s="124"/>
      <c r="C41" s="125"/>
      <c r="D41" s="368" t="s">
        <v>246</v>
      </c>
      <c r="E41" s="369"/>
      <c r="F41" s="360" t="s">
        <v>247</v>
      </c>
      <c r="G41" s="361"/>
      <c r="H41" s="347"/>
      <c r="I41" s="347"/>
    </row>
    <row r="42" spans="2:9" ht="35.25" customHeight="1">
      <c r="B42" s="124"/>
      <c r="C42" s="125"/>
      <c r="D42" s="359" t="s">
        <v>248</v>
      </c>
      <c r="E42" s="359"/>
      <c r="F42" s="360" t="s">
        <v>249</v>
      </c>
      <c r="G42" s="361"/>
      <c r="H42" s="347"/>
      <c r="I42" s="347"/>
    </row>
    <row r="43" spans="2:9" ht="31.5" customHeight="1">
      <c r="B43" s="124"/>
      <c r="C43" s="125"/>
      <c r="D43" s="359" t="s">
        <v>241</v>
      </c>
      <c r="E43" s="359"/>
      <c r="F43" s="349" t="s">
        <v>242</v>
      </c>
      <c r="G43" s="350"/>
      <c r="H43" s="347"/>
      <c r="I43" s="347"/>
    </row>
    <row r="44" spans="2:9" ht="35.25" customHeight="1">
      <c r="B44" s="124"/>
      <c r="C44" s="125"/>
      <c r="D44" s="359" t="s">
        <v>250</v>
      </c>
      <c r="E44" s="359"/>
      <c r="F44" s="349" t="s">
        <v>242</v>
      </c>
      <c r="G44" s="350"/>
      <c r="H44" s="347"/>
      <c r="I44" s="347"/>
    </row>
    <row r="45" spans="2:9" ht="57" customHeight="1">
      <c r="B45" s="124"/>
      <c r="C45" s="125"/>
      <c r="D45" s="359" t="s">
        <v>245</v>
      </c>
      <c r="E45" s="359"/>
      <c r="F45" s="349" t="s">
        <v>242</v>
      </c>
      <c r="G45" s="350"/>
      <c r="H45" s="347"/>
      <c r="I45" s="347"/>
    </row>
    <row r="46" spans="2:9" ht="32.25" customHeight="1">
      <c r="B46" s="124"/>
      <c r="C46" s="125"/>
      <c r="D46" s="359" t="s">
        <v>243</v>
      </c>
      <c r="E46" s="359"/>
      <c r="F46" s="349" t="s">
        <v>242</v>
      </c>
      <c r="G46" s="350"/>
      <c r="H46" s="347"/>
      <c r="I46" s="347"/>
    </row>
    <row r="47" spans="2:9" ht="32.25" customHeight="1">
      <c r="B47" s="124"/>
      <c r="C47" s="125"/>
      <c r="D47" s="368" t="s">
        <v>251</v>
      </c>
      <c r="E47" s="369"/>
      <c r="F47" s="370" t="s">
        <v>252</v>
      </c>
      <c r="G47" s="371"/>
      <c r="H47" s="347"/>
      <c r="I47" s="347"/>
    </row>
    <row r="48" spans="2:9" ht="32.25" customHeight="1">
      <c r="B48" s="124"/>
      <c r="C48" s="125"/>
      <c r="D48" s="359" t="s">
        <v>253</v>
      </c>
      <c r="E48" s="359"/>
      <c r="F48" s="360" t="s">
        <v>254</v>
      </c>
      <c r="G48" s="361"/>
      <c r="H48" s="347"/>
      <c r="I48" s="347"/>
    </row>
    <row r="49" spans="2:9" ht="32.25" customHeight="1">
      <c r="B49" s="124"/>
      <c r="C49" s="125"/>
      <c r="D49" s="359" t="s">
        <v>255</v>
      </c>
      <c r="E49" s="359"/>
      <c r="F49" s="360" t="s">
        <v>256</v>
      </c>
      <c r="G49" s="361"/>
      <c r="H49" s="347"/>
      <c r="I49" s="347"/>
    </row>
    <row r="50" spans="2:9" ht="32.25" customHeight="1">
      <c r="B50" s="124"/>
      <c r="C50" s="125"/>
      <c r="D50" s="359" t="s">
        <v>257</v>
      </c>
      <c r="E50" s="359"/>
      <c r="F50" s="360" t="s">
        <v>258</v>
      </c>
      <c r="G50" s="361"/>
      <c r="H50" s="347"/>
      <c r="I50" s="347"/>
    </row>
    <row r="51" spans="2:9" ht="32.25" customHeight="1">
      <c r="B51" s="124"/>
      <c r="C51" s="125"/>
      <c r="D51" s="129"/>
      <c r="E51" s="129"/>
      <c r="F51" s="131"/>
      <c r="G51" s="131"/>
      <c r="H51" s="347"/>
      <c r="I51" s="347"/>
    </row>
    <row r="52" spans="2:9" ht="32.25" customHeight="1">
      <c r="B52" s="124"/>
      <c r="C52" s="125"/>
      <c r="D52" s="129"/>
      <c r="E52" s="129"/>
      <c r="F52" s="131"/>
      <c r="G52" s="131"/>
    </row>
    <row r="53" spans="2:9" ht="32.25" customHeight="1">
      <c r="B53" s="124"/>
      <c r="C53" s="125"/>
      <c r="D53" s="129"/>
      <c r="E53" s="129"/>
      <c r="F53" s="131"/>
      <c r="G53" s="131"/>
    </row>
    <row r="54" spans="2:9" ht="21.75" customHeight="1">
      <c r="B54" s="365" t="s">
        <v>259</v>
      </c>
      <c r="C54" s="366"/>
      <c r="D54" s="366"/>
      <c r="E54" s="366"/>
      <c r="F54" s="366"/>
      <c r="G54" s="367"/>
    </row>
    <row r="55" spans="2:9" ht="21.75" customHeight="1">
      <c r="B55" s="365" t="s">
        <v>260</v>
      </c>
      <c r="C55" s="366"/>
      <c r="D55" s="366"/>
      <c r="E55" s="366"/>
      <c r="F55" s="366"/>
      <c r="G55" s="367"/>
    </row>
    <row r="56" spans="2:9" ht="20.25" customHeight="1">
      <c r="B56" s="365" t="s">
        <v>261</v>
      </c>
      <c r="C56" s="366"/>
      <c r="D56" s="366"/>
      <c r="E56" s="366"/>
      <c r="F56" s="366"/>
      <c r="G56" s="367"/>
    </row>
    <row r="57" spans="2:9" ht="20.25" customHeight="1">
      <c r="B57" s="365" t="s">
        <v>262</v>
      </c>
      <c r="C57" s="366"/>
      <c r="D57" s="366"/>
      <c r="E57" s="366"/>
      <c r="F57" s="366"/>
      <c r="G57" s="367"/>
    </row>
    <row r="58" spans="2:9" ht="18" customHeight="1" thickBot="1">
      <c r="B58" s="362" t="s">
        <v>263</v>
      </c>
      <c r="C58" s="363"/>
      <c r="D58" s="363"/>
      <c r="E58" s="363"/>
      <c r="F58" s="363"/>
      <c r="G58" s="364"/>
    </row>
    <row r="59" spans="2:9">
      <c r="B59" s="165"/>
      <c r="C59" s="166"/>
      <c r="D59" s="165"/>
      <c r="E59" s="165"/>
      <c r="F59" s="165"/>
      <c r="G59" s="165"/>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63"/>
  <sheetViews>
    <sheetView topLeftCell="A7" zoomScale="80" zoomScaleNormal="80" zoomScalePageLayoutView="50" workbookViewId="0">
      <pane xSplit="3" ySplit="3" topLeftCell="E10" activePane="bottomRight" state="frozen"/>
      <selection activeCell="A7" sqref="A7"/>
      <selection pane="topRight" activeCell="D7" sqref="D7"/>
      <selection pane="bottomLeft" activeCell="A10" sqref="A10"/>
      <selection pane="bottomRight" activeCell="J23" sqref="J23"/>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34"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38"/>
    <col min="258" max="16384" width="11.42578125" style="139"/>
  </cols>
  <sheetData>
    <row r="1" spans="1:257" ht="27.75">
      <c r="A1" s="426"/>
      <c r="B1" s="427"/>
      <c r="C1" s="427"/>
      <c r="D1" s="135"/>
      <c r="E1" s="136"/>
      <c r="F1" s="136"/>
      <c r="G1" s="136"/>
      <c r="H1" s="136"/>
      <c r="I1" s="136"/>
      <c r="J1" s="136"/>
      <c r="K1" s="136"/>
      <c r="L1" s="136"/>
      <c r="M1" s="136"/>
      <c r="N1" s="137"/>
      <c r="O1" s="136"/>
    </row>
    <row r="2" spans="1:257" ht="27.75">
      <c r="A2" s="428"/>
      <c r="B2" s="429"/>
      <c r="C2" s="429"/>
      <c r="D2" s="140"/>
      <c r="E2" s="141"/>
      <c r="F2" s="141"/>
      <c r="G2" s="141"/>
      <c r="H2" s="141"/>
      <c r="I2" s="141"/>
      <c r="J2" s="141"/>
      <c r="K2" s="141"/>
      <c r="L2" s="141"/>
      <c r="M2" s="141"/>
      <c r="N2" s="142"/>
      <c r="O2" s="141"/>
    </row>
    <row r="3" spans="1:257" ht="27.75">
      <c r="A3" s="143"/>
      <c r="B3" s="44"/>
      <c r="C3" s="44"/>
      <c r="D3" s="140"/>
      <c r="E3" s="141"/>
      <c r="F3" s="141"/>
      <c r="G3" s="141"/>
      <c r="H3" s="141"/>
      <c r="I3" s="141"/>
      <c r="J3" s="141"/>
      <c r="K3" s="141"/>
      <c r="L3" s="141"/>
      <c r="M3" s="141"/>
      <c r="N3" s="142"/>
      <c r="O3" s="141"/>
    </row>
    <row r="4" spans="1:257" ht="18">
      <c r="A4" s="430" t="s">
        <v>264</v>
      </c>
      <c r="B4" s="430"/>
      <c r="C4" s="430"/>
      <c r="D4" s="437" t="s">
        <v>265</v>
      </c>
      <c r="E4" s="437"/>
      <c r="F4" s="437"/>
      <c r="G4" s="437"/>
      <c r="H4" s="437"/>
      <c r="I4" s="437"/>
      <c r="J4" s="437"/>
      <c r="K4" s="437"/>
      <c r="L4" s="437"/>
      <c r="M4" s="437"/>
      <c r="N4" s="437"/>
      <c r="O4" s="437"/>
    </row>
    <row r="5" spans="1:257" ht="87" customHeight="1">
      <c r="A5" s="430" t="s">
        <v>266</v>
      </c>
      <c r="B5" s="430"/>
      <c r="C5" s="430"/>
      <c r="D5" s="438" t="s">
        <v>267</v>
      </c>
      <c r="E5" s="438"/>
      <c r="F5" s="438"/>
      <c r="G5" s="438"/>
      <c r="H5" s="438"/>
      <c r="I5" s="438"/>
      <c r="J5" s="438"/>
      <c r="K5" s="438"/>
      <c r="L5" s="438"/>
      <c r="M5" s="438"/>
      <c r="N5" s="438"/>
      <c r="O5" s="438"/>
    </row>
    <row r="6" spans="1:257" ht="18.75" thickBot="1">
      <c r="A6" s="449" t="s">
        <v>268</v>
      </c>
      <c r="B6" s="449"/>
      <c r="C6" s="449"/>
      <c r="D6" s="168" t="s">
        <v>481</v>
      </c>
      <c r="E6" s="169"/>
      <c r="F6" s="169"/>
      <c r="G6" s="169"/>
      <c r="H6" s="169"/>
      <c r="I6" s="169"/>
      <c r="J6" s="169"/>
      <c r="K6" s="169"/>
      <c r="L6" s="169"/>
      <c r="M6" s="169"/>
      <c r="N6" s="169"/>
      <c r="O6" s="170"/>
    </row>
    <row r="7" spans="1:257" ht="24.75" customHeight="1" thickTop="1" thickBot="1">
      <c r="A7" s="144" t="s">
        <v>269</v>
      </c>
      <c r="B7" s="145"/>
      <c r="C7" s="145"/>
      <c r="D7" s="462" t="s">
        <v>270</v>
      </c>
      <c r="E7" s="459" t="s">
        <v>271</v>
      </c>
      <c r="F7" s="460"/>
      <c r="G7" s="460"/>
      <c r="H7" s="461"/>
      <c r="I7" s="446" t="s">
        <v>272</v>
      </c>
      <c r="J7" s="447"/>
      <c r="K7" s="447"/>
      <c r="L7" s="447"/>
      <c r="M7" s="448"/>
      <c r="N7" s="441" t="s">
        <v>273</v>
      </c>
      <c r="O7" s="442"/>
    </row>
    <row r="8" spans="1:257" ht="17.25" customHeight="1" thickTop="1">
      <c r="A8" s="431" t="s">
        <v>274</v>
      </c>
      <c r="B8" s="433" t="s">
        <v>275</v>
      </c>
      <c r="C8" s="146" t="s">
        <v>276</v>
      </c>
      <c r="D8" s="434"/>
      <c r="E8" s="435" t="s">
        <v>212</v>
      </c>
      <c r="F8" s="435" t="s">
        <v>277</v>
      </c>
      <c r="G8" s="435" t="s">
        <v>278</v>
      </c>
      <c r="H8" s="435" t="s">
        <v>218</v>
      </c>
      <c r="I8" s="443" t="s">
        <v>279</v>
      </c>
      <c r="J8" s="147" t="s">
        <v>280</v>
      </c>
      <c r="K8" s="443" t="s">
        <v>272</v>
      </c>
      <c r="L8" s="444" t="s">
        <v>281</v>
      </c>
      <c r="M8" s="443" t="s">
        <v>282</v>
      </c>
      <c r="N8" s="439" t="s">
        <v>283</v>
      </c>
      <c r="O8" s="439" t="s">
        <v>284</v>
      </c>
    </row>
    <row r="9" spans="1:257" s="150" customFormat="1" ht="51" customHeight="1" thickBot="1">
      <c r="A9" s="432"/>
      <c r="B9" s="434"/>
      <c r="C9" s="173" t="s">
        <v>285</v>
      </c>
      <c r="D9" s="434"/>
      <c r="E9" s="436"/>
      <c r="F9" s="436"/>
      <c r="G9" s="436"/>
      <c r="H9" s="436"/>
      <c r="I9" s="436"/>
      <c r="J9" s="148" t="s">
        <v>286</v>
      </c>
      <c r="K9" s="436" t="s">
        <v>287</v>
      </c>
      <c r="L9" s="445"/>
      <c r="M9" s="436" t="s">
        <v>287</v>
      </c>
      <c r="N9" s="440"/>
      <c r="O9" s="440"/>
      <c r="P9" s="138"/>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row>
    <row r="10" spans="1:257" s="152" customFormat="1" ht="48" customHeight="1">
      <c r="A10" s="456">
        <v>1</v>
      </c>
      <c r="B10" s="423" t="s">
        <v>492</v>
      </c>
      <c r="C10" s="423" t="s">
        <v>493</v>
      </c>
      <c r="D10" s="258" t="s">
        <v>288</v>
      </c>
      <c r="E10" s="451">
        <v>88</v>
      </c>
      <c r="F10" s="451">
        <v>0</v>
      </c>
      <c r="G10" s="454">
        <f>+F10/E10</f>
        <v>0</v>
      </c>
      <c r="H10" s="450"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240" t="s">
        <v>289</v>
      </c>
      <c r="J10" s="259" t="s">
        <v>290</v>
      </c>
      <c r="K10" s="240" t="str">
        <f>IFERROR(CONCATENATE(INDEX('8- Politicas de admiistracion '!$B$16:$F$53,MATCH('5-. Identificación de Riesgos'!J10,'8- Politicas de admiistracion '!$C$16:$C$54,0),1)," - ",L10),"")</f>
        <v>Moderado - 3</v>
      </c>
      <c r="L10" s="260">
        <f>IFERROR(VLOOKUP(INDEX('8- Politicas de admiistracion '!$B$16:$F$63,MATCH('5-. Identificación de Riesgos'!J10,'8- Politicas de admiistracion '!$C$16:$C$64,0),1),'8- Politicas de admiistracion '!$B$16:$F$64,5,FALSE),"")</f>
        <v>3</v>
      </c>
      <c r="M10" s="423" t="str">
        <f>IFERROR(CONCATENATE(INDEX('8- Politicas de admiistracion '!$B$16:$F$53,MATCH(ROUND(AVERAGE(L10:L19),0),'8- Politicas de admiistracion '!$F$16:$F$53,0),1)," - ",ROUND(AVERAGE(L10:L19),0)),"")</f>
        <v>Moderado - 3</v>
      </c>
      <c r="N10" s="411" t="str">
        <f>IFERROR(CONCATENATE(VLOOKUP((LEFT(H10,LEN(H10)-4)&amp;LEFT(M10,LEN(M10)-4)),'9- Matriz de Calor '!$D$18:$E$42,2,0)," - ",RIGHT(H10,1)*RIGHT(M10,1)),"")</f>
        <v>Moderado - 3</v>
      </c>
      <c r="O10" s="419">
        <f>RIGHT(H10,1)*RIGHT(M10,1)</f>
        <v>3</v>
      </c>
      <c r="P10" s="138"/>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c r="BI10" s="151"/>
      <c r="BJ10" s="151"/>
      <c r="BK10" s="151"/>
      <c r="BL10" s="151"/>
      <c r="BM10" s="151"/>
      <c r="BN10" s="151"/>
      <c r="BO10" s="151"/>
      <c r="BP10" s="151"/>
      <c r="BQ10" s="151"/>
      <c r="BR10" s="151"/>
      <c r="BS10" s="151"/>
      <c r="BT10" s="151"/>
      <c r="BU10" s="151"/>
      <c r="BV10" s="151"/>
      <c r="BW10" s="151"/>
      <c r="BX10" s="151"/>
      <c r="BY10" s="151"/>
      <c r="BZ10" s="151"/>
      <c r="CA10" s="151"/>
      <c r="CB10" s="151"/>
      <c r="CC10" s="151"/>
      <c r="CD10" s="151"/>
      <c r="CE10" s="151"/>
      <c r="CF10" s="151"/>
      <c r="CG10" s="151"/>
      <c r="CH10" s="151"/>
      <c r="CI10" s="151"/>
      <c r="CJ10" s="151"/>
      <c r="CK10" s="151"/>
      <c r="CL10" s="151"/>
      <c r="CM10" s="151"/>
      <c r="CN10" s="151"/>
      <c r="CO10" s="151"/>
      <c r="CP10" s="151"/>
      <c r="CQ10" s="151"/>
      <c r="CR10" s="151"/>
      <c r="CS10" s="151"/>
      <c r="CT10" s="151"/>
      <c r="CU10" s="151"/>
      <c r="CV10" s="151"/>
      <c r="CW10" s="151"/>
      <c r="CX10" s="151"/>
      <c r="CY10" s="151"/>
      <c r="CZ10" s="151"/>
      <c r="DA10" s="151"/>
      <c r="DB10" s="151"/>
      <c r="DC10" s="151"/>
      <c r="DD10" s="151"/>
      <c r="DE10" s="151"/>
      <c r="DF10" s="151"/>
      <c r="DG10" s="151"/>
      <c r="DH10" s="151"/>
      <c r="DI10" s="151"/>
      <c r="DJ10" s="151"/>
      <c r="DK10" s="151"/>
      <c r="DL10" s="151"/>
      <c r="DM10" s="151"/>
      <c r="DN10" s="151"/>
      <c r="DO10" s="151"/>
      <c r="DP10" s="151"/>
      <c r="DQ10" s="151"/>
      <c r="DR10" s="151"/>
      <c r="DS10" s="151"/>
      <c r="DT10" s="151"/>
      <c r="DU10" s="151"/>
      <c r="DV10" s="151"/>
      <c r="DW10" s="151"/>
      <c r="DX10" s="151"/>
      <c r="DY10" s="151"/>
      <c r="DZ10" s="151"/>
      <c r="EA10" s="151"/>
      <c r="EB10" s="151"/>
      <c r="EC10" s="151"/>
      <c r="ED10" s="151"/>
      <c r="EE10" s="151"/>
      <c r="EF10" s="151"/>
      <c r="EG10" s="151"/>
      <c r="EH10" s="151"/>
      <c r="EI10" s="151"/>
      <c r="EJ10" s="151"/>
      <c r="EK10" s="151"/>
      <c r="EL10" s="151"/>
      <c r="EM10" s="151"/>
      <c r="EN10" s="151"/>
      <c r="EO10" s="151"/>
      <c r="EP10" s="151"/>
      <c r="EQ10" s="151"/>
      <c r="ER10" s="151"/>
      <c r="ES10" s="151"/>
      <c r="ET10" s="151"/>
      <c r="EU10" s="151"/>
      <c r="EV10" s="151"/>
      <c r="EW10" s="151"/>
      <c r="EX10" s="151"/>
      <c r="EY10" s="151"/>
      <c r="EZ10" s="151"/>
      <c r="FA10" s="151"/>
      <c r="FB10" s="151"/>
      <c r="FC10" s="151"/>
      <c r="FD10" s="151"/>
      <c r="FE10" s="151"/>
      <c r="FF10" s="151"/>
      <c r="FG10" s="151"/>
      <c r="FH10" s="151"/>
      <c r="FI10" s="151"/>
      <c r="FJ10" s="151"/>
      <c r="FK10" s="151"/>
      <c r="FL10" s="151"/>
      <c r="FM10" s="151"/>
      <c r="FN10" s="151"/>
      <c r="FO10" s="151"/>
      <c r="FP10" s="151"/>
      <c r="FQ10" s="151"/>
      <c r="FR10" s="151"/>
      <c r="FS10" s="151"/>
      <c r="FT10" s="151"/>
      <c r="FU10" s="151"/>
      <c r="FV10" s="151"/>
      <c r="FW10" s="151"/>
      <c r="FX10" s="151"/>
      <c r="FY10" s="151"/>
      <c r="FZ10" s="151"/>
      <c r="GA10" s="151"/>
      <c r="GB10" s="151"/>
      <c r="GC10" s="151"/>
      <c r="GD10" s="151"/>
      <c r="GE10" s="151"/>
      <c r="GF10" s="151"/>
      <c r="GG10" s="151"/>
      <c r="GH10" s="151"/>
      <c r="GI10" s="151"/>
      <c r="GJ10" s="151"/>
      <c r="GK10" s="151"/>
      <c r="GL10" s="151"/>
      <c r="GM10" s="151"/>
      <c r="GN10" s="151"/>
      <c r="GO10" s="151"/>
      <c r="GP10" s="151"/>
      <c r="GQ10" s="151"/>
      <c r="GR10" s="151"/>
      <c r="GS10" s="151"/>
      <c r="GT10" s="151"/>
      <c r="GU10" s="151"/>
      <c r="GV10" s="151"/>
      <c r="GW10" s="151"/>
      <c r="GX10" s="151"/>
      <c r="GY10" s="151"/>
      <c r="GZ10" s="151"/>
      <c r="HA10" s="151"/>
      <c r="HB10" s="151"/>
      <c r="HC10" s="151"/>
      <c r="HD10" s="151"/>
      <c r="HE10" s="151"/>
      <c r="HF10" s="151"/>
      <c r="HG10" s="151"/>
      <c r="HH10" s="151"/>
      <c r="HI10" s="151"/>
      <c r="HJ10" s="151"/>
      <c r="HK10" s="151"/>
      <c r="HL10" s="151"/>
      <c r="HM10" s="151"/>
      <c r="HN10" s="151"/>
      <c r="HO10" s="151"/>
      <c r="HP10" s="151"/>
      <c r="HQ10" s="151"/>
      <c r="HR10" s="151"/>
      <c r="HS10" s="151"/>
      <c r="HT10" s="151"/>
      <c r="HU10" s="151"/>
      <c r="HV10" s="151"/>
      <c r="HW10" s="151"/>
      <c r="HX10" s="151"/>
      <c r="HY10" s="151"/>
      <c r="HZ10" s="151"/>
      <c r="IA10" s="151"/>
      <c r="IB10" s="151"/>
      <c r="IC10" s="151"/>
      <c r="ID10" s="151"/>
      <c r="IE10" s="151"/>
      <c r="IF10" s="151"/>
      <c r="IG10" s="151"/>
      <c r="IH10" s="151"/>
      <c r="II10" s="151"/>
      <c r="IJ10" s="151"/>
      <c r="IK10" s="151"/>
      <c r="IL10" s="151"/>
      <c r="IM10" s="151"/>
      <c r="IN10" s="151"/>
      <c r="IO10" s="151"/>
      <c r="IP10" s="151"/>
      <c r="IQ10" s="151"/>
      <c r="IR10" s="151"/>
      <c r="IS10" s="151"/>
      <c r="IT10" s="151"/>
      <c r="IU10" s="151"/>
      <c r="IV10" s="151"/>
      <c r="IW10" s="151"/>
    </row>
    <row r="11" spans="1:257" ht="52.5" customHeight="1">
      <c r="A11" s="457"/>
      <c r="B11" s="415"/>
      <c r="C11" s="415"/>
      <c r="D11" s="258" t="s">
        <v>482</v>
      </c>
      <c r="E11" s="452"/>
      <c r="F11" s="452"/>
      <c r="G11" s="404"/>
      <c r="H11" s="406"/>
      <c r="I11" s="236"/>
      <c r="J11" s="242"/>
      <c r="K11" s="236" t="str">
        <f>IFERROR(CONCATENATE(INDEX('8- Politicas de admiistracion '!$B$16:$F$53,MATCH('5-. Identificación de Riesgos'!J11,'8- Politicas de admiistracion '!$C$16:$C$54,0),1)," - ",L11),"")</f>
        <v/>
      </c>
      <c r="L11" s="261"/>
      <c r="M11" s="415"/>
      <c r="N11" s="412"/>
      <c r="O11" s="419"/>
    </row>
    <row r="12" spans="1:257" ht="39" customHeight="1">
      <c r="A12" s="457"/>
      <c r="B12" s="415"/>
      <c r="C12" s="415"/>
      <c r="D12" s="258" t="s">
        <v>291</v>
      </c>
      <c r="E12" s="452"/>
      <c r="F12" s="452"/>
      <c r="G12" s="404"/>
      <c r="H12" s="406"/>
      <c r="I12" s="236"/>
      <c r="J12" s="242"/>
      <c r="K12" s="236" t="str">
        <f>IFERROR(CONCATENATE(INDEX('8- Politicas de admiistracion '!$B$16:$F$53,MATCH('5-. Identificación de Riesgos'!J12,'8- Politicas de admiistracion '!$C$16:$C$54,0),1)," - ",L12),"")</f>
        <v/>
      </c>
      <c r="L12" s="261" t="str">
        <f>IFERROR(VLOOKUP(INDEX('8- Politicas de admiistracion '!$B$16:$F$63,MATCH('5-. Identificación de Riesgos'!J12,'8- Politicas de admiistracion '!$C$16:$C$64,0),1),'8- Politicas de admiistracion '!$B$16:$F$64,5,FALSE),"")</f>
        <v/>
      </c>
      <c r="M12" s="415"/>
      <c r="N12" s="412"/>
      <c r="O12" s="419"/>
    </row>
    <row r="13" spans="1:257" ht="79.5" customHeight="1">
      <c r="A13" s="457"/>
      <c r="B13" s="415"/>
      <c r="C13" s="415"/>
      <c r="D13" s="258" t="s">
        <v>485</v>
      </c>
      <c r="E13" s="452"/>
      <c r="F13" s="452"/>
      <c r="G13" s="404"/>
      <c r="H13" s="406"/>
      <c r="I13" s="236"/>
      <c r="J13" s="242"/>
      <c r="K13" s="236" t="str">
        <f>IFERROR(CONCATENATE(INDEX('8- Politicas de admiistracion '!$B$16:$F$53,MATCH('5-. Identificación de Riesgos'!J13,'8- Politicas de admiistracion '!$C$16:$C$54,0),1)," - ",L13),"")</f>
        <v/>
      </c>
      <c r="L13" s="261"/>
      <c r="M13" s="415"/>
      <c r="N13" s="412"/>
      <c r="O13" s="419"/>
    </row>
    <row r="14" spans="1:257" ht="27.6" customHeight="1">
      <c r="A14" s="457"/>
      <c r="B14" s="415"/>
      <c r="C14" s="415"/>
      <c r="D14" s="262" t="s">
        <v>292</v>
      </c>
      <c r="E14" s="452"/>
      <c r="F14" s="452"/>
      <c r="G14" s="404"/>
      <c r="H14" s="406"/>
      <c r="I14" s="236"/>
      <c r="J14" s="242"/>
      <c r="K14" s="236" t="str">
        <f>IFERROR(CONCATENATE(INDEX('8- Politicas de admiistracion '!$B$16:$F$53,MATCH('5-. Identificación de Riesgos'!J14,'8- Politicas de admiistracion '!$C$16:$C$54,0),1)," - ",L14),"")</f>
        <v/>
      </c>
      <c r="L14" s="261"/>
      <c r="M14" s="415"/>
      <c r="N14" s="412"/>
      <c r="O14" s="419"/>
    </row>
    <row r="15" spans="1:257" ht="15" customHeight="1">
      <c r="A15" s="457"/>
      <c r="B15" s="415"/>
      <c r="C15" s="415"/>
      <c r="D15" s="263"/>
      <c r="E15" s="452"/>
      <c r="F15" s="452"/>
      <c r="G15" s="404"/>
      <c r="H15" s="406"/>
      <c r="I15" s="236"/>
      <c r="J15" s="242"/>
      <c r="K15" s="236" t="str">
        <f>IFERROR(CONCATENATE(INDEX('8- Politicas de admiistracion '!$B$16:$F$53,MATCH('5-. Identificación de Riesgos'!J15,'8- Politicas de admiistracion '!$C$16:$C$54,0),1)," - ",L15),"")</f>
        <v/>
      </c>
      <c r="L15" s="261"/>
      <c r="M15" s="415"/>
      <c r="N15" s="412"/>
      <c r="O15" s="419"/>
    </row>
    <row r="16" spans="1:257" ht="15" customHeight="1">
      <c r="A16" s="457"/>
      <c r="B16" s="415"/>
      <c r="C16" s="415"/>
      <c r="D16" s="236"/>
      <c r="E16" s="452"/>
      <c r="F16" s="452"/>
      <c r="G16" s="404"/>
      <c r="H16" s="406"/>
      <c r="I16" s="236"/>
      <c r="J16" s="242"/>
      <c r="K16" s="236" t="str">
        <f>IFERROR(CONCATENATE(INDEX('8- Politicas de admiistracion '!$B$16:$F$53,MATCH('5-. Identificación de Riesgos'!J16,'8- Politicas de admiistracion '!$C$16:$C$54,0),1)," - ",L16),"")</f>
        <v/>
      </c>
      <c r="L16" s="261"/>
      <c r="M16" s="415"/>
      <c r="N16" s="412"/>
      <c r="O16" s="419"/>
    </row>
    <row r="17" spans="1:257" ht="15" customHeight="1">
      <c r="A17" s="457"/>
      <c r="B17" s="415"/>
      <c r="C17" s="415"/>
      <c r="D17" s="263"/>
      <c r="E17" s="452"/>
      <c r="F17" s="452"/>
      <c r="G17" s="404"/>
      <c r="H17" s="406"/>
      <c r="I17" s="236"/>
      <c r="J17" s="242"/>
      <c r="K17" s="236" t="str">
        <f>IFERROR(CONCATENATE(INDEX('8- Politicas de admiistracion '!$B$16:$F$53,MATCH('5-. Identificación de Riesgos'!J17,'8- Politicas de admiistracion '!$C$16:$C$54,0),1)," - ",L17),"")</f>
        <v/>
      </c>
      <c r="L17" s="261"/>
      <c r="M17" s="415"/>
      <c r="N17" s="412"/>
      <c r="O17" s="419"/>
    </row>
    <row r="18" spans="1:257" ht="15" customHeight="1">
      <c r="A18" s="457"/>
      <c r="B18" s="415"/>
      <c r="C18" s="415"/>
      <c r="D18" s="236"/>
      <c r="E18" s="452"/>
      <c r="F18" s="452"/>
      <c r="G18" s="404"/>
      <c r="H18" s="406"/>
      <c r="I18" s="415"/>
      <c r="J18" s="421"/>
      <c r="K18" s="236" t="str">
        <f>IFERROR(CONCATENATE(INDEX('8- Politicas de admiistracion '!$B$16:$F$53,MATCH('5-. Identificación de Riesgos'!J18,'8- Politicas de admiistracion '!$C$16:$C$54,0),1)," - ",L18),"")</f>
        <v/>
      </c>
      <c r="L18" s="424" t="str">
        <f>IFERROR(VLOOKUP(INDEX('8- Politicas de admiistracion '!$B$16:$F$63,MATCH('5-. Identificación de Riesgos'!J18,'8- Politicas de admiistracion '!$C$16:$C$64,0),1),'8- Politicas de admiistracion '!$B$16:$F$64,5,FALSE),"")</f>
        <v/>
      </c>
      <c r="M18" s="415"/>
      <c r="N18" s="412"/>
      <c r="O18" s="419"/>
    </row>
    <row r="19" spans="1:257" s="154" customFormat="1" ht="15" customHeight="1" thickBot="1">
      <c r="A19" s="458"/>
      <c r="B19" s="420"/>
      <c r="C19" s="420"/>
      <c r="D19" s="241"/>
      <c r="E19" s="453"/>
      <c r="F19" s="453"/>
      <c r="G19" s="455"/>
      <c r="H19" s="407"/>
      <c r="I19" s="420"/>
      <c r="J19" s="422"/>
      <c r="K19" s="241" t="str">
        <f>IFERROR(CONCATENATE(INDEX('8- Politicas de admiistracion '!$B$16:$F$53,MATCH('5-. Identificación de Riesgos'!J19,'8- Politicas de admiistracion '!$C$16:$C$54,0),1)," - ",L19),"")</f>
        <v/>
      </c>
      <c r="L19" s="425"/>
      <c r="M19" s="420"/>
      <c r="N19" s="413"/>
      <c r="O19" s="419"/>
      <c r="P19" s="138"/>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c r="BI19" s="153"/>
      <c r="BJ19" s="153"/>
      <c r="BK19" s="153"/>
      <c r="BL19" s="153"/>
      <c r="BM19" s="153"/>
      <c r="BN19" s="153"/>
      <c r="BO19" s="153"/>
      <c r="BP19" s="153"/>
      <c r="BQ19" s="153"/>
      <c r="BR19" s="153"/>
      <c r="BS19" s="153"/>
      <c r="BT19" s="153"/>
      <c r="BU19" s="153"/>
      <c r="BV19" s="153"/>
      <c r="BW19" s="153"/>
      <c r="BX19" s="153"/>
      <c r="BY19" s="153"/>
      <c r="BZ19" s="153"/>
      <c r="CA19" s="153"/>
      <c r="CB19" s="153"/>
      <c r="CC19" s="153"/>
      <c r="CD19" s="153"/>
      <c r="CE19" s="153"/>
      <c r="CF19" s="153"/>
      <c r="CG19" s="153"/>
      <c r="CH19" s="153"/>
      <c r="CI19" s="153"/>
      <c r="CJ19" s="153"/>
      <c r="CK19" s="153"/>
      <c r="CL19" s="153"/>
      <c r="CM19" s="153"/>
      <c r="CN19" s="153"/>
      <c r="CO19" s="153"/>
      <c r="CP19" s="153"/>
      <c r="CQ19" s="153"/>
      <c r="CR19" s="153"/>
      <c r="CS19" s="153"/>
      <c r="CT19" s="153"/>
      <c r="CU19" s="153"/>
      <c r="CV19" s="153"/>
      <c r="CW19" s="153"/>
      <c r="CX19" s="153"/>
      <c r="CY19" s="153"/>
      <c r="CZ19" s="153"/>
      <c r="DA19" s="153"/>
      <c r="DB19" s="153"/>
      <c r="DC19" s="153"/>
      <c r="DD19" s="153"/>
      <c r="DE19" s="153"/>
      <c r="DF19" s="153"/>
      <c r="DG19" s="153"/>
      <c r="DH19" s="153"/>
      <c r="DI19" s="153"/>
      <c r="DJ19" s="153"/>
      <c r="DK19" s="153"/>
      <c r="DL19" s="153"/>
      <c r="DM19" s="153"/>
      <c r="DN19" s="153"/>
      <c r="DO19" s="153"/>
      <c r="DP19" s="153"/>
      <c r="DQ19" s="153"/>
      <c r="DR19" s="153"/>
      <c r="DS19" s="153"/>
      <c r="DT19" s="153"/>
      <c r="DU19" s="153"/>
      <c r="DV19" s="153"/>
      <c r="DW19" s="153"/>
      <c r="DX19" s="153"/>
      <c r="DY19" s="153"/>
      <c r="DZ19" s="153"/>
      <c r="EA19" s="153"/>
      <c r="EB19" s="153"/>
      <c r="EC19" s="153"/>
      <c r="ED19" s="153"/>
      <c r="EE19" s="153"/>
      <c r="EF19" s="153"/>
      <c r="EG19" s="153"/>
      <c r="EH19" s="153"/>
      <c r="EI19" s="153"/>
      <c r="EJ19" s="153"/>
      <c r="EK19" s="153"/>
      <c r="EL19" s="153"/>
      <c r="EM19" s="153"/>
      <c r="EN19" s="153"/>
      <c r="EO19" s="153"/>
      <c r="EP19" s="153"/>
      <c r="EQ19" s="153"/>
      <c r="ER19" s="153"/>
      <c r="ES19" s="153"/>
      <c r="ET19" s="153"/>
      <c r="EU19" s="153"/>
      <c r="EV19" s="153"/>
      <c r="EW19" s="153"/>
      <c r="EX19" s="153"/>
      <c r="EY19" s="153"/>
      <c r="EZ19" s="153"/>
      <c r="FA19" s="153"/>
      <c r="FB19" s="153"/>
      <c r="FC19" s="153"/>
      <c r="FD19" s="153"/>
      <c r="FE19" s="153"/>
      <c r="FF19" s="153"/>
      <c r="FG19" s="153"/>
      <c r="FH19" s="153"/>
      <c r="FI19" s="153"/>
      <c r="FJ19" s="153"/>
      <c r="FK19" s="153"/>
      <c r="FL19" s="153"/>
      <c r="FM19" s="153"/>
      <c r="FN19" s="153"/>
      <c r="FO19" s="153"/>
      <c r="FP19" s="153"/>
      <c r="FQ19" s="153"/>
      <c r="FR19" s="153"/>
      <c r="FS19" s="153"/>
      <c r="FT19" s="153"/>
      <c r="FU19" s="153"/>
      <c r="FV19" s="153"/>
      <c r="FW19" s="153"/>
      <c r="FX19" s="153"/>
      <c r="FY19" s="153"/>
      <c r="FZ19" s="153"/>
      <c r="GA19" s="153"/>
      <c r="GB19" s="153"/>
      <c r="GC19" s="153"/>
      <c r="GD19" s="153"/>
      <c r="GE19" s="153"/>
      <c r="GF19" s="153"/>
      <c r="GG19" s="153"/>
      <c r="GH19" s="153"/>
      <c r="GI19" s="153"/>
      <c r="GJ19" s="153"/>
      <c r="GK19" s="153"/>
      <c r="GL19" s="153"/>
      <c r="GM19" s="153"/>
      <c r="GN19" s="153"/>
      <c r="GO19" s="153"/>
      <c r="GP19" s="153"/>
      <c r="GQ19" s="153"/>
      <c r="GR19" s="153"/>
      <c r="GS19" s="153"/>
      <c r="GT19" s="153"/>
      <c r="GU19" s="153"/>
      <c r="GV19" s="153"/>
      <c r="GW19" s="153"/>
      <c r="GX19" s="153"/>
      <c r="GY19" s="153"/>
      <c r="GZ19" s="153"/>
      <c r="HA19" s="153"/>
      <c r="HB19" s="153"/>
      <c r="HC19" s="153"/>
      <c r="HD19" s="153"/>
      <c r="HE19" s="153"/>
      <c r="HF19" s="153"/>
      <c r="HG19" s="153"/>
      <c r="HH19" s="153"/>
      <c r="HI19" s="153"/>
      <c r="HJ19" s="153"/>
      <c r="HK19" s="153"/>
      <c r="HL19" s="153"/>
      <c r="HM19" s="153"/>
      <c r="HN19" s="153"/>
      <c r="HO19" s="153"/>
      <c r="HP19" s="153"/>
      <c r="HQ19" s="153"/>
      <c r="HR19" s="153"/>
      <c r="HS19" s="153"/>
      <c r="HT19" s="153"/>
      <c r="HU19" s="153"/>
      <c r="HV19" s="153"/>
      <c r="HW19" s="153"/>
      <c r="HX19" s="153"/>
      <c r="HY19" s="153"/>
      <c r="HZ19" s="153"/>
      <c r="IA19" s="153"/>
      <c r="IB19" s="153"/>
      <c r="IC19" s="153"/>
      <c r="ID19" s="153"/>
      <c r="IE19" s="153"/>
      <c r="IF19" s="153"/>
      <c r="IG19" s="153"/>
      <c r="IH19" s="153"/>
      <c r="II19" s="153"/>
      <c r="IJ19" s="153"/>
      <c r="IK19" s="153"/>
      <c r="IL19" s="153"/>
      <c r="IM19" s="153"/>
      <c r="IN19" s="153"/>
      <c r="IO19" s="153"/>
      <c r="IP19" s="153"/>
      <c r="IQ19" s="153"/>
      <c r="IR19" s="153"/>
      <c r="IS19" s="153"/>
      <c r="IT19" s="153"/>
      <c r="IU19" s="153"/>
      <c r="IV19" s="153"/>
      <c r="IW19" s="153"/>
    </row>
    <row r="20" spans="1:257" ht="49.5" customHeight="1">
      <c r="A20" s="463">
        <v>2</v>
      </c>
      <c r="B20" s="466" t="s">
        <v>293</v>
      </c>
      <c r="C20" s="469" t="s">
        <v>294</v>
      </c>
      <c r="D20" s="238" t="s">
        <v>288</v>
      </c>
      <c r="E20" s="408">
        <v>88</v>
      </c>
      <c r="F20" s="408">
        <v>5</v>
      </c>
      <c r="G20" s="473">
        <f t="shared" ref="G20" si="0">F20/E20</f>
        <v>5.6818181818181816E-2</v>
      </c>
      <c r="H20" s="476"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264" t="s">
        <v>295</v>
      </c>
      <c r="J20" s="259" t="s">
        <v>290</v>
      </c>
      <c r="K20" s="264" t="str">
        <f>IFERROR(CONCATENATE(INDEX('8- Politicas de admiistracion '!$B$16:$F$53,MATCH('5-. Identificación de Riesgos'!J20,'8- Politicas de admiistracion '!$C$16:$C$54,0),1)," - ",L20),"")</f>
        <v>Moderado - 3</v>
      </c>
      <c r="L20" s="257">
        <f>IFERROR(VLOOKUP(INDEX('8- Politicas de admiistracion '!$B$16:$F$53,MATCH('5-. Identificación de Riesgos'!J20,'8- Politicas de admiistracion '!$C$16:$C$54,0),1),'8- Politicas de admiistracion '!$B$16:$F$54,5,FALSE),"")</f>
        <v>3</v>
      </c>
      <c r="M20" s="408" t="str">
        <f>IFERROR(CONCATENATE(INDEX('8- Politicas de admiistracion '!$B$16:$F$53,MATCH(ROUND(AVERAGE(L20:L29),0),'8- Politicas de admiistracion '!$F$16:$F$53,0),1)," - ",ROUND(AVERAGE(L20:L29),0)),"")</f>
        <v>Moderado - 3</v>
      </c>
      <c r="N20" s="469" t="str">
        <f>IFERROR(CONCATENATE(VLOOKUP((LEFT(H20,LEN(H20)-4)&amp;LEFT(M20,LEN(M20)-4)),'9- Matriz de Calor '!$D$18:$E$42,2,0)," - ",RIGHT(H20,1)*RIGHT(M20,1)),"")</f>
        <v>Moderado - 6</v>
      </c>
      <c r="O20" s="417">
        <f>RIGHT(H20,1)*RIGHT(M20,1)</f>
        <v>6</v>
      </c>
    </row>
    <row r="21" spans="1:257" ht="64.5" customHeight="1">
      <c r="A21" s="464"/>
      <c r="B21" s="467"/>
      <c r="C21" s="470"/>
      <c r="D21" s="239" t="s">
        <v>483</v>
      </c>
      <c r="E21" s="409"/>
      <c r="F21" s="409"/>
      <c r="G21" s="474"/>
      <c r="H21" s="477"/>
      <c r="I21" s="236"/>
      <c r="J21" s="242"/>
      <c r="K21" s="236" t="str">
        <f>IFERROR(CONCATENATE(INDEX('8- Politicas de admiistracion '!$B$16:$F$53,MATCH('5-. Identificación de Riesgos'!J21,'8- Politicas de admiistracion '!$C$16:$C$54,0),1)," - ",L21),"")</f>
        <v/>
      </c>
      <c r="L21" s="265" t="str">
        <f>IFERROR(VLOOKUP(INDEX('8- Politicas de admiistracion '!$B$16:$F$53,MATCH('5-. Identificación de Riesgos'!J21,'8- Politicas de admiistracion '!$C$16:$C$54,0),1),'8- Politicas de admiistracion '!$B$16:$F$54,5,FALSE),"")</f>
        <v/>
      </c>
      <c r="M21" s="409"/>
      <c r="N21" s="470"/>
      <c r="O21" s="418"/>
    </row>
    <row r="22" spans="1:257" ht="91.5" customHeight="1">
      <c r="A22" s="464"/>
      <c r="B22" s="467"/>
      <c r="C22" s="470"/>
      <c r="D22" s="239"/>
      <c r="E22" s="409"/>
      <c r="F22" s="409"/>
      <c r="G22" s="474"/>
      <c r="H22" s="477"/>
      <c r="I22" s="236"/>
      <c r="J22" s="242"/>
      <c r="K22" s="236" t="str">
        <f>IFERROR(CONCATENATE(INDEX('8- Politicas de admiistracion '!$B$16:$F$53,MATCH('5-. Identificación de Riesgos'!J22,'8- Politicas de admiistracion '!$C$16:$C$54,0),1)," - ",L22),"")</f>
        <v/>
      </c>
      <c r="L22" s="266"/>
      <c r="M22" s="409"/>
      <c r="N22" s="470"/>
      <c r="O22" s="418"/>
    </row>
    <row r="23" spans="1:257" ht="84.75" customHeight="1">
      <c r="A23" s="464"/>
      <c r="B23" s="467"/>
      <c r="C23" s="470"/>
      <c r="D23" s="267" t="s">
        <v>484</v>
      </c>
      <c r="E23" s="409"/>
      <c r="F23" s="409"/>
      <c r="G23" s="474"/>
      <c r="H23" s="477"/>
      <c r="I23" s="236"/>
      <c r="J23" s="242"/>
      <c r="K23" s="236" t="str">
        <f>IFERROR(CONCATENATE(INDEX('8- Politicas de admiistracion '!$B$16:$F$53,MATCH('5-. Identificación de Riesgos'!J23,'8- Politicas de admiistracion '!$C$16:$C$54,0),1)," - ",L23),"")</f>
        <v/>
      </c>
      <c r="L23" s="265"/>
      <c r="M23" s="409"/>
      <c r="N23" s="470"/>
      <c r="O23" s="418"/>
    </row>
    <row r="24" spans="1:257" ht="49.15" customHeight="1">
      <c r="A24" s="464"/>
      <c r="B24" s="467"/>
      <c r="C24" s="470"/>
      <c r="D24" s="267" t="s">
        <v>292</v>
      </c>
      <c r="E24" s="409"/>
      <c r="F24" s="409"/>
      <c r="G24" s="474"/>
      <c r="H24" s="477"/>
      <c r="I24" s="236"/>
      <c r="J24" s="242"/>
      <c r="K24" s="236" t="str">
        <f>IFERROR(CONCATENATE(INDEX('8- Politicas de admiistracion '!$B$16:$F$53,MATCH('5-. Identificación de Riesgos'!J24,'8- Politicas de admiistracion '!$C$16:$C$54,0),1)," - ",L24),"")</f>
        <v/>
      </c>
      <c r="L24" s="266"/>
      <c r="M24" s="409"/>
      <c r="N24" s="470"/>
      <c r="O24" s="418"/>
    </row>
    <row r="25" spans="1:257" ht="34.9" customHeight="1">
      <c r="A25" s="464"/>
      <c r="B25" s="467"/>
      <c r="C25" s="470"/>
      <c r="D25" s="268"/>
      <c r="E25" s="409"/>
      <c r="F25" s="409"/>
      <c r="G25" s="474"/>
      <c r="H25" s="477"/>
      <c r="I25" s="236"/>
      <c r="J25" s="242"/>
      <c r="K25" s="236" t="str">
        <f>IFERROR(CONCATENATE(INDEX('8- Politicas de admiistracion '!$B$16:$F$53,MATCH('5-. Identificación de Riesgos'!J25,'8- Politicas de admiistracion '!$C$16:$C$54,0),1)," - ",L25),"")</f>
        <v/>
      </c>
      <c r="L25" s="265"/>
      <c r="M25" s="409"/>
      <c r="N25" s="470"/>
      <c r="O25" s="418"/>
    </row>
    <row r="26" spans="1:257" ht="34.9" customHeight="1">
      <c r="A26" s="464"/>
      <c r="B26" s="467"/>
      <c r="C26" s="470"/>
      <c r="D26" s="239"/>
      <c r="E26" s="409"/>
      <c r="F26" s="409"/>
      <c r="G26" s="474"/>
      <c r="H26" s="477"/>
      <c r="I26" s="236"/>
      <c r="J26" s="242"/>
      <c r="K26" s="236" t="str">
        <f>IFERROR(CONCATENATE(INDEX('8- Politicas de admiistracion '!$B$16:$F$53,MATCH('5-. Identificación de Riesgos'!J26,'8- Politicas de admiistracion '!$C$16:$C$54,0),1)," - ",L26),"")</f>
        <v/>
      </c>
      <c r="L26" s="257"/>
      <c r="M26" s="409"/>
      <c r="N26" s="470"/>
      <c r="O26" s="418"/>
    </row>
    <row r="27" spans="1:257" ht="34.9" customHeight="1">
      <c r="A27" s="464"/>
      <c r="B27" s="467"/>
      <c r="C27" s="470"/>
      <c r="D27" s="239"/>
      <c r="E27" s="409"/>
      <c r="F27" s="409"/>
      <c r="G27" s="474"/>
      <c r="H27" s="477"/>
      <c r="I27" s="236"/>
      <c r="J27" s="242"/>
      <c r="K27" s="236" t="str">
        <f>IFERROR(CONCATENATE(INDEX('8- Politicas de admiistracion '!$B$16:$F$53,MATCH('5-. Identificación de Riesgos'!J27,'8- Politicas de admiistracion '!$C$16:$C$54,0),1)," - ",L27),"")</f>
        <v/>
      </c>
      <c r="L27" s="257"/>
      <c r="M27" s="409"/>
      <c r="N27" s="470"/>
      <c r="O27" s="418"/>
    </row>
    <row r="28" spans="1:257" ht="34.9" customHeight="1">
      <c r="A28" s="464"/>
      <c r="B28" s="467"/>
      <c r="C28" s="470"/>
      <c r="D28" s="239"/>
      <c r="E28" s="409"/>
      <c r="F28" s="409"/>
      <c r="G28" s="474"/>
      <c r="H28" s="477"/>
      <c r="I28" s="236"/>
      <c r="J28" s="242"/>
      <c r="K28" s="236" t="str">
        <f>IFERROR(CONCATENATE(INDEX('8- Politicas de admiistracion '!$B$16:$F$53,MATCH('5-. Identificación de Riesgos'!J28,'8- Politicas de admiistracion '!$C$16:$C$54,0),1)," - ",L28),"")</f>
        <v/>
      </c>
      <c r="L28" s="257"/>
      <c r="M28" s="409"/>
      <c r="N28" s="470"/>
      <c r="O28" s="418"/>
    </row>
    <row r="29" spans="1:257" ht="34.9" customHeight="1" thickBot="1">
      <c r="A29" s="465"/>
      <c r="B29" s="468"/>
      <c r="C29" s="471"/>
      <c r="D29" s="237"/>
      <c r="E29" s="410"/>
      <c r="F29" s="410"/>
      <c r="G29" s="475"/>
      <c r="H29" s="478"/>
      <c r="I29" s="269"/>
      <c r="J29" s="270"/>
      <c r="K29" s="269" t="str">
        <f>IFERROR(CONCATENATE(INDEX('8- Politicas de admiistracion '!$B$16:$F$53,MATCH('5-. Identificación de Riesgos'!J29,'8- Politicas de admiistracion '!$C$16:$C$54,0),1)," - ",L29),"")</f>
        <v/>
      </c>
      <c r="L29" s="257"/>
      <c r="M29" s="410"/>
      <c r="N29" s="471"/>
      <c r="O29" s="479"/>
    </row>
    <row r="30" spans="1:257" ht="30" customHeight="1">
      <c r="A30" s="472">
        <v>3</v>
      </c>
      <c r="B30" s="415" t="s">
        <v>297</v>
      </c>
      <c r="C30" s="415" t="s">
        <v>298</v>
      </c>
      <c r="D30" s="245" t="s">
        <v>299</v>
      </c>
      <c r="E30" s="415">
        <v>4</v>
      </c>
      <c r="F30" s="415">
        <v>0</v>
      </c>
      <c r="G30" s="404">
        <f t="shared" ref="G30" si="1">F30/E30</f>
        <v>0</v>
      </c>
      <c r="H30" s="405"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71" t="s">
        <v>300</v>
      </c>
      <c r="J30" s="272" t="s">
        <v>296</v>
      </c>
      <c r="K30" s="240" t="str">
        <f>IFERROR(CONCATENATE(INDEX('8- Politicas de admiistracion '!$B$16:$F$53,MATCH('5-. Identificación de Riesgos'!J30,'8- Politicas de admiistracion '!$C$16:$C$54,0),1)," - ",L30),"")</f>
        <v>Mayor - 4</v>
      </c>
      <c r="L30" s="273">
        <f>IFERROR(VLOOKUP(INDEX('8- Politicas de admiistracion '!$B$16:$F$53,MATCH('5-. Identificación de Riesgos'!J30,'8- Politicas de admiistracion '!$C$16:$C$54,0),1),'8- Politicas de admiistracion '!$B$16:$F$54,5,FALSE),"")</f>
        <v>4</v>
      </c>
      <c r="M30" s="408" t="str">
        <f>IFERROR(CONCATENATE(INDEX('8- Politicas de admiistracion '!$B$16:$F$53,MATCH(ROUND(AVERAGE(L30:L39),0),'8- Politicas de admiistracion '!$F$16:$F$53,0),1)," - ",ROUND(AVERAGE(L30:L39),0)),"")</f>
        <v>Mayor - 4</v>
      </c>
      <c r="N30" s="411" t="str">
        <f>IFERROR(CONCATENATE(VLOOKUP((LEFT(H30,LEN(H30)-4)&amp;LEFT(M30,LEN(M30)-4)),'9- Matriz de Calor '!$D$18:$E$42,2,0)," - ",RIGHT(H30,1)*RIGHT(M30,1)),"")</f>
        <v>Alto  - 4</v>
      </c>
      <c r="O30" s="417">
        <f>RIGHT(H30,1)*RIGHT(M30,1)</f>
        <v>4</v>
      </c>
      <c r="Q30" s="17"/>
      <c r="R30" s="416" t="s">
        <v>301</v>
      </c>
      <c r="S30" s="416"/>
      <c r="T30" s="416"/>
      <c r="U30" s="416"/>
      <c r="V30" s="416"/>
      <c r="W30" s="416"/>
    </row>
    <row r="31" spans="1:257" ht="45">
      <c r="A31" s="472"/>
      <c r="B31" s="415"/>
      <c r="C31" s="415"/>
      <c r="D31" s="246" t="s">
        <v>302</v>
      </c>
      <c r="E31" s="415"/>
      <c r="F31" s="415"/>
      <c r="G31" s="404"/>
      <c r="H31" s="406"/>
      <c r="I31" s="274"/>
      <c r="J31" s="275"/>
      <c r="K31" s="236" t="str">
        <f>IFERROR(CONCATENATE(INDEX('8- Politicas de admiistracion '!$B$16:$F$53,MATCH('5-. Identificación de Riesgos'!J31,'8- Politicas de admiistracion '!$C$16:$C$54,0),1)," - ",L31),"")</f>
        <v/>
      </c>
      <c r="L31" s="265" t="str">
        <f>IFERROR(VLOOKUP(INDEX('8- Politicas de admiistracion '!$B$16:$F$53,MATCH('5-. Identificación de Riesgos'!J31,'8- Politicas de admiistracion '!$C$16:$C$54,0),1),'8- Politicas de admiistracion '!$B$16:$F$54,5,FALSE),"")</f>
        <v/>
      </c>
      <c r="M31" s="409"/>
      <c r="N31" s="412"/>
      <c r="O31" s="418"/>
      <c r="Q31" s="167"/>
      <c r="R31" s="416"/>
      <c r="S31" s="416"/>
      <c r="T31" s="416"/>
      <c r="U31" s="416"/>
      <c r="V31" s="416"/>
      <c r="W31" s="416"/>
    </row>
    <row r="32" spans="1:257" ht="30">
      <c r="A32" s="472"/>
      <c r="B32" s="415"/>
      <c r="C32" s="415"/>
      <c r="D32" s="246" t="s">
        <v>303</v>
      </c>
      <c r="E32" s="415"/>
      <c r="F32" s="415"/>
      <c r="G32" s="404"/>
      <c r="H32" s="406"/>
      <c r="I32" s="274"/>
      <c r="J32" s="275"/>
      <c r="K32" s="236" t="str">
        <f>IFERROR(CONCATENATE(INDEX('8- Politicas de admiistracion '!$B$16:$F$53,MATCH('5-. Identificación de Riesgos'!J32,'8- Politicas de admiistracion '!$C$16:$C$54,0),1)," - ",L32),"")</f>
        <v/>
      </c>
      <c r="L32" s="257"/>
      <c r="M32" s="409"/>
      <c r="N32" s="412"/>
      <c r="O32" s="418"/>
      <c r="Q32" s="167"/>
      <c r="R32" s="416"/>
      <c r="S32" s="416"/>
      <c r="T32" s="416"/>
      <c r="U32" s="416"/>
      <c r="V32" s="416"/>
      <c r="W32" s="416"/>
    </row>
    <row r="33" spans="1:23" ht="30" customHeight="1">
      <c r="A33" s="472"/>
      <c r="B33" s="415"/>
      <c r="C33" s="415"/>
      <c r="D33" s="246" t="s">
        <v>304</v>
      </c>
      <c r="E33" s="415"/>
      <c r="F33" s="415"/>
      <c r="G33" s="404"/>
      <c r="H33" s="406"/>
      <c r="I33" s="274"/>
      <c r="J33" s="275"/>
      <c r="K33" s="236" t="str">
        <f>IFERROR(CONCATENATE(INDEX('8- Politicas de admiistracion '!$B$16:$F$53,MATCH('5-. Identificación de Riesgos'!J33,'8- Politicas de admiistracion '!$C$16:$C$54,0),1)," - ",L33),"")</f>
        <v/>
      </c>
      <c r="L33" s="265" t="str">
        <f>IFERROR(VLOOKUP(INDEX('8- Politicas de admiistracion '!$B$16:$F$53,MATCH('5-. Identificación de Riesgos'!J33,'8- Politicas de admiistracion '!$C$16:$C$54,0),1),'8- Politicas de admiistracion '!$B$16:$F$54,5,FALSE),"")</f>
        <v/>
      </c>
      <c r="M33" s="409"/>
      <c r="N33" s="412"/>
      <c r="O33" s="418"/>
      <c r="Q33" s="167"/>
      <c r="R33" s="416"/>
      <c r="S33" s="416"/>
      <c r="T33" s="416"/>
      <c r="U33" s="416"/>
      <c r="V33" s="416"/>
      <c r="W33" s="416"/>
    </row>
    <row r="34" spans="1:23" ht="30">
      <c r="A34" s="472"/>
      <c r="B34" s="415"/>
      <c r="C34" s="415"/>
      <c r="D34" s="246" t="s">
        <v>305</v>
      </c>
      <c r="E34" s="415"/>
      <c r="F34" s="415"/>
      <c r="G34" s="404"/>
      <c r="H34" s="406"/>
      <c r="I34" s="274"/>
      <c r="J34" s="275"/>
      <c r="K34" s="236" t="str">
        <f>IFERROR(CONCATENATE(INDEX('8- Politicas de admiistracion '!$B$16:$F$53,MATCH('5-. Identificación de Riesgos'!J34,'8- Politicas de admiistracion '!$C$16:$C$54,0),1)," - ",L34),"")</f>
        <v/>
      </c>
      <c r="L34" s="257"/>
      <c r="M34" s="409"/>
      <c r="N34" s="412"/>
      <c r="O34" s="418"/>
      <c r="Q34" s="167"/>
      <c r="R34" s="416"/>
      <c r="S34" s="416"/>
      <c r="T34" s="416"/>
      <c r="U34" s="416"/>
      <c r="V34" s="416"/>
      <c r="W34" s="416"/>
    </row>
    <row r="35" spans="1:23" ht="30" customHeight="1">
      <c r="A35" s="472"/>
      <c r="B35" s="415"/>
      <c r="C35" s="415"/>
      <c r="D35" s="235"/>
      <c r="E35" s="415"/>
      <c r="F35" s="415"/>
      <c r="G35" s="404"/>
      <c r="H35" s="406"/>
      <c r="I35" s="274"/>
      <c r="J35" s="275"/>
      <c r="K35" s="236" t="str">
        <f>IFERROR(CONCATENATE(INDEX('8- Politicas de admiistracion '!$B$16:$F$53,MATCH('5-. Identificación de Riesgos'!J35,'8- Politicas de admiistracion '!$C$16:$C$54,0),1)," - ",L35),"")</f>
        <v/>
      </c>
      <c r="L35" s="265" t="str">
        <f>IFERROR(VLOOKUP(INDEX('8- Politicas de admiistracion '!$B$16:$F$53,MATCH('5-. Identificación de Riesgos'!J35,'8- Politicas de admiistracion '!$C$16:$C$54,0),1),'8- Politicas de admiistracion '!$B$16:$F$54,5,FALSE),"")</f>
        <v/>
      </c>
      <c r="M35" s="409"/>
      <c r="N35" s="412"/>
      <c r="O35" s="418"/>
      <c r="Q35" s="167"/>
      <c r="R35" s="416"/>
      <c r="S35" s="416"/>
      <c r="T35" s="416"/>
      <c r="U35" s="416"/>
      <c r="V35" s="416"/>
      <c r="W35" s="416"/>
    </row>
    <row r="36" spans="1:23" ht="30" customHeight="1">
      <c r="A36" s="472"/>
      <c r="B36" s="415"/>
      <c r="C36" s="415"/>
      <c r="D36" s="235"/>
      <c r="E36" s="415"/>
      <c r="F36" s="415"/>
      <c r="G36" s="404"/>
      <c r="H36" s="406"/>
      <c r="I36" s="274"/>
      <c r="J36" s="275"/>
      <c r="K36" s="236" t="str">
        <f>IFERROR(CONCATENATE(INDEX('8- Politicas de admiistracion '!$B$16:$F$53,MATCH('5-. Identificación de Riesgos'!J36,'8- Politicas de admiistracion '!$C$16:$C$54,0),1)," - ",L36),"")</f>
        <v/>
      </c>
      <c r="L36" s="257"/>
      <c r="M36" s="409"/>
      <c r="N36" s="412"/>
      <c r="O36" s="418"/>
      <c r="Q36" s="167"/>
      <c r="R36" s="416"/>
      <c r="S36" s="416"/>
      <c r="T36" s="416"/>
      <c r="U36" s="416"/>
      <c r="V36" s="416"/>
      <c r="W36" s="416"/>
    </row>
    <row r="37" spans="1:23" ht="31.15" customHeight="1">
      <c r="A37" s="472"/>
      <c r="B37" s="415"/>
      <c r="C37" s="415"/>
      <c r="D37" s="276"/>
      <c r="E37" s="415"/>
      <c r="F37" s="415"/>
      <c r="G37" s="404"/>
      <c r="H37" s="406"/>
      <c r="I37" s="274"/>
      <c r="J37" s="275"/>
      <c r="K37" s="236" t="str">
        <f>IFERROR(CONCATENATE(INDEX('8- Politicas de admiistracion '!$B$16:$F$53,MATCH('5-. Identificación de Riesgos'!J37,'8- Politicas de admiistracion '!$C$16:$C$54,0),1)," - ",L37),"")</f>
        <v/>
      </c>
      <c r="L37" s="257"/>
      <c r="M37" s="409"/>
      <c r="N37" s="412"/>
      <c r="O37" s="418"/>
      <c r="Q37" s="167"/>
      <c r="R37" s="416"/>
      <c r="S37" s="416"/>
      <c r="T37" s="416"/>
      <c r="U37" s="416"/>
      <c r="V37" s="416"/>
      <c r="W37" s="416"/>
    </row>
    <row r="38" spans="1:23" ht="41.45" customHeight="1">
      <c r="A38" s="472"/>
      <c r="B38" s="415"/>
      <c r="C38" s="415"/>
      <c r="D38" s="276"/>
      <c r="E38" s="415"/>
      <c r="F38" s="415"/>
      <c r="G38" s="404"/>
      <c r="H38" s="406"/>
      <c r="I38" s="274"/>
      <c r="J38" s="275"/>
      <c r="K38" s="236" t="str">
        <f>IFERROR(CONCATENATE(INDEX('8- Politicas de admiistracion '!$B$16:$F$53,MATCH('5-. Identificación de Riesgos'!J38,'8- Politicas de admiistracion '!$C$16:$C$54,0),1)," - ",L38),"")</f>
        <v/>
      </c>
      <c r="L38" s="257"/>
      <c r="M38" s="409"/>
      <c r="N38" s="412"/>
      <c r="O38" s="418"/>
      <c r="Q38" s="167"/>
      <c r="R38" s="416"/>
      <c r="S38" s="416"/>
      <c r="T38" s="416"/>
      <c r="U38" s="416"/>
      <c r="V38" s="416"/>
      <c r="W38" s="416"/>
    </row>
    <row r="39" spans="1:23" ht="30" customHeight="1" thickBot="1">
      <c r="A39" s="472"/>
      <c r="B39" s="415"/>
      <c r="C39" s="415"/>
      <c r="D39" s="276"/>
      <c r="E39" s="415"/>
      <c r="F39" s="415"/>
      <c r="G39" s="404"/>
      <c r="H39" s="407"/>
      <c r="I39" s="277"/>
      <c r="J39" s="278"/>
      <c r="K39" s="241" t="str">
        <f>IFERROR(CONCATENATE(INDEX('8- Politicas de admiistracion '!$B$16:$F$53,MATCH('5-. Identificación de Riesgos'!J39,'8- Politicas de admiistracion '!$C$16:$C$54,0),1)," - ",L39),"")</f>
        <v/>
      </c>
      <c r="L39" s="279"/>
      <c r="M39" s="410"/>
      <c r="N39" s="413"/>
      <c r="O39" s="418"/>
      <c r="Q39" s="167"/>
      <c r="R39" s="416"/>
      <c r="S39" s="416"/>
      <c r="T39" s="416"/>
      <c r="U39" s="416"/>
      <c r="V39" s="416"/>
      <c r="W39" s="416"/>
    </row>
    <row r="40" spans="1:23" ht="42.75">
      <c r="A40" s="414">
        <v>4</v>
      </c>
      <c r="B40" s="415" t="s">
        <v>306</v>
      </c>
      <c r="C40" s="415" t="s">
        <v>307</v>
      </c>
      <c r="D40" s="254" t="s">
        <v>308</v>
      </c>
      <c r="E40" s="415">
        <v>564</v>
      </c>
      <c r="F40" s="415">
        <v>0</v>
      </c>
      <c r="G40" s="404">
        <f t="shared" ref="G40" si="2">F40/E40</f>
        <v>0</v>
      </c>
      <c r="H40" s="405"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71" t="s">
        <v>289</v>
      </c>
      <c r="J40" s="272" t="s">
        <v>296</v>
      </c>
      <c r="K40" s="240" t="str">
        <f>IFERROR(CONCATENATE(INDEX('8- Politicas de admiistracion '!$B$16:$F$53,MATCH('5-. Identificación de Riesgos'!J40,'8- Politicas de admiistracion '!$C$16:$C$54,0),1)," - ",L40),"")</f>
        <v>Mayor - 4</v>
      </c>
      <c r="L40" s="273">
        <f>IFERROR(VLOOKUP(INDEX('8- Politicas de admiistracion '!$B$16:$F$53,MATCH('5-. Identificación de Riesgos'!J40,'8- Politicas de admiistracion '!$C$16:$C$54,0),1),'8- Politicas de admiistracion '!$B$16:$F$54,5,FALSE),"")</f>
        <v>4</v>
      </c>
      <c r="M40" s="408" t="str">
        <f>IFERROR(CONCATENATE(INDEX('8- Politicas de admiistracion '!$B$16:$F$53,MATCH(ROUND(AVERAGE(L40:L49),0),'8- Politicas de admiistracion '!$F$16:$F$53,0),1)," - ",ROUND(AVERAGE(L40:L49),0)),"")</f>
        <v>Mayor - 4</v>
      </c>
      <c r="N40" s="411" t="str">
        <f>IFERROR(CONCATENATE(VLOOKUP((LEFT(H40,LEN(H40)-4)&amp;LEFT(M40,LEN(M40)-4)),'9- Matriz de Calor '!$D$18:$E$42,2,0)," - ",RIGHT(H40,1)*RIGHT(M40,1)),"")</f>
        <v>Alto  - 4</v>
      </c>
    </row>
    <row r="41" spans="1:23" ht="30">
      <c r="A41" s="414"/>
      <c r="B41" s="415"/>
      <c r="C41" s="415"/>
      <c r="D41" s="254" t="s">
        <v>309</v>
      </c>
      <c r="E41" s="415"/>
      <c r="F41" s="415"/>
      <c r="G41" s="404"/>
      <c r="H41" s="406"/>
      <c r="I41" s="274" t="s">
        <v>310</v>
      </c>
      <c r="J41" s="275" t="s">
        <v>311</v>
      </c>
      <c r="K41" s="236" t="str">
        <f>IFERROR(CONCATENATE(INDEX('8- Politicas de admiistracion '!$B$16:$F$53,MATCH('5-. Identificación de Riesgos'!J41,'8- Politicas de admiistracion '!$C$16:$C$54,0),1)," - ",L41),"")</f>
        <v>Moderado - 3</v>
      </c>
      <c r="L41" s="265">
        <f>IFERROR(VLOOKUP(INDEX('8- Politicas de admiistracion '!$B$16:$F$53,MATCH('5-. Identificación de Riesgos'!J41,'8- Politicas de admiistracion '!$C$16:$C$54,0),1),'8- Politicas de admiistracion '!$B$16:$F$54,5,FALSE),"")</f>
        <v>3</v>
      </c>
      <c r="M41" s="409"/>
      <c r="N41" s="412"/>
    </row>
    <row r="42" spans="1:23" ht="45.75" customHeight="1">
      <c r="A42" s="414"/>
      <c r="B42" s="415"/>
      <c r="C42" s="415"/>
      <c r="D42" s="246" t="s">
        <v>312</v>
      </c>
      <c r="E42" s="415"/>
      <c r="F42" s="415"/>
      <c r="G42" s="404"/>
      <c r="H42" s="406"/>
      <c r="I42" s="274"/>
      <c r="J42" s="275"/>
      <c r="K42" s="236" t="str">
        <f>IFERROR(CONCATENATE(INDEX('8- Politicas de admiistracion '!$B$16:$F$53,MATCH('5-. Identificación de Riesgos'!J42,'8- Politicas de admiistracion '!$C$16:$C$54,0),1)," - ",L42),"")</f>
        <v/>
      </c>
      <c r="L42" s="257"/>
      <c r="M42" s="409"/>
      <c r="N42" s="412"/>
    </row>
    <row r="43" spans="1:23">
      <c r="A43" s="414"/>
      <c r="B43" s="415"/>
      <c r="C43" s="415"/>
      <c r="D43" s="276"/>
      <c r="E43" s="415"/>
      <c r="F43" s="415"/>
      <c r="G43" s="404"/>
      <c r="H43" s="406"/>
      <c r="I43" s="274"/>
      <c r="J43" s="275"/>
      <c r="K43" s="236" t="str">
        <f>IFERROR(CONCATENATE(INDEX('8- Politicas de admiistracion '!$B$16:$F$53,MATCH('5-. Identificación de Riesgos'!J43,'8- Politicas de admiistracion '!$C$16:$C$54,0),1)," - ",L43),"")</f>
        <v/>
      </c>
      <c r="L43" s="265" t="str">
        <f>IFERROR(VLOOKUP(INDEX('8- Politicas de admiistracion '!$B$16:$F$53,MATCH('5-. Identificación de Riesgos'!J43,'8- Politicas de admiistracion '!$C$16:$C$54,0),1),'8- Politicas de admiistracion '!$B$16:$F$54,5,FALSE),"")</f>
        <v/>
      </c>
      <c r="M43" s="409"/>
      <c r="N43" s="412"/>
    </row>
    <row r="44" spans="1:23">
      <c r="A44" s="414"/>
      <c r="B44" s="415"/>
      <c r="C44" s="415"/>
      <c r="D44" s="276"/>
      <c r="E44" s="415"/>
      <c r="F44" s="415"/>
      <c r="G44" s="404"/>
      <c r="H44" s="406"/>
      <c r="I44" s="274"/>
      <c r="J44" s="275"/>
      <c r="K44" s="236" t="str">
        <f>IFERROR(CONCATENATE(INDEX('8- Politicas de admiistracion '!$B$16:$F$53,MATCH('5-. Identificación de Riesgos'!J44,'8- Politicas de admiistracion '!$C$16:$C$54,0),1)," - ",L44),"")</f>
        <v/>
      </c>
      <c r="L44" s="257"/>
      <c r="M44" s="409"/>
      <c r="N44" s="412"/>
    </row>
    <row r="45" spans="1:23">
      <c r="A45" s="414"/>
      <c r="B45" s="415"/>
      <c r="C45" s="415"/>
      <c r="D45" s="276"/>
      <c r="E45" s="415"/>
      <c r="F45" s="415"/>
      <c r="G45" s="404"/>
      <c r="H45" s="406"/>
      <c r="I45" s="274"/>
      <c r="J45" s="275"/>
      <c r="K45" s="236" t="str">
        <f>IFERROR(CONCATENATE(INDEX('8- Politicas de admiistracion '!$B$16:$F$53,MATCH('5-. Identificación de Riesgos'!J45,'8- Politicas de admiistracion '!$C$16:$C$54,0),1)," - ",L45),"")</f>
        <v/>
      </c>
      <c r="L45" s="265" t="str">
        <f>IFERROR(VLOOKUP(INDEX('8- Politicas de admiistracion '!$B$16:$F$53,MATCH('5-. Identificación de Riesgos'!J45,'8- Politicas de admiistracion '!$C$16:$C$54,0),1),'8- Politicas de admiistracion '!$B$16:$F$54,5,FALSE),"")</f>
        <v/>
      </c>
      <c r="M45" s="409"/>
      <c r="N45" s="412"/>
    </row>
    <row r="46" spans="1:23">
      <c r="A46" s="414"/>
      <c r="B46" s="415"/>
      <c r="C46" s="415"/>
      <c r="D46" s="276"/>
      <c r="E46" s="415"/>
      <c r="F46" s="415"/>
      <c r="G46" s="404"/>
      <c r="H46" s="406"/>
      <c r="I46" s="274"/>
      <c r="J46" s="275"/>
      <c r="K46" s="236" t="str">
        <f>IFERROR(CONCATENATE(INDEX('8- Politicas de admiistracion '!$B$16:$F$53,MATCH('5-. Identificación de Riesgos'!J46,'8- Politicas de admiistracion '!$C$16:$C$54,0),1)," - ",L46),"")</f>
        <v/>
      </c>
      <c r="L46" s="257"/>
      <c r="M46" s="409"/>
      <c r="N46" s="412"/>
    </row>
    <row r="47" spans="1:23">
      <c r="A47" s="414"/>
      <c r="B47" s="415"/>
      <c r="C47" s="415"/>
      <c r="D47" s="276"/>
      <c r="E47" s="415"/>
      <c r="F47" s="415"/>
      <c r="G47" s="404"/>
      <c r="H47" s="406"/>
      <c r="I47" s="274"/>
      <c r="J47" s="275"/>
      <c r="K47" s="236" t="str">
        <f>IFERROR(CONCATENATE(INDEX('8- Politicas de admiistracion '!$B$16:$F$53,MATCH('5-. Identificación de Riesgos'!J47,'8- Politicas de admiistracion '!$C$16:$C$54,0),1)," - ",L47),"")</f>
        <v/>
      </c>
      <c r="L47" s="257"/>
      <c r="M47" s="409"/>
      <c r="N47" s="412"/>
    </row>
    <row r="48" spans="1:23">
      <c r="A48" s="414"/>
      <c r="B48" s="415"/>
      <c r="C48" s="415"/>
      <c r="D48" s="276"/>
      <c r="E48" s="415"/>
      <c r="F48" s="415"/>
      <c r="G48" s="404"/>
      <c r="H48" s="406"/>
      <c r="I48" s="274"/>
      <c r="J48" s="275"/>
      <c r="K48" s="236" t="str">
        <f>IFERROR(CONCATENATE(INDEX('8- Politicas de admiistracion '!$B$16:$F$53,MATCH('5-. Identificación de Riesgos'!J48,'8- Politicas de admiistracion '!$C$16:$C$54,0),1)," - ",L48),"")</f>
        <v/>
      </c>
      <c r="L48" s="257"/>
      <c r="M48" s="409"/>
      <c r="N48" s="412"/>
    </row>
    <row r="49" spans="1:14">
      <c r="A49" s="414"/>
      <c r="B49" s="415"/>
      <c r="C49" s="415"/>
      <c r="D49" s="276"/>
      <c r="E49" s="415"/>
      <c r="F49" s="415"/>
      <c r="G49" s="404"/>
      <c r="H49" s="407"/>
      <c r="I49" s="277"/>
      <c r="J49" s="278"/>
      <c r="K49" s="241" t="str">
        <f>IFERROR(CONCATENATE(INDEX('8- Politicas de admiistracion '!$B$16:$F$53,MATCH('5-. Identificación de Riesgos'!J49,'8- Politicas de admiistracion '!$C$16:$C$54,0),1)," - ",L49),"")</f>
        <v/>
      </c>
      <c r="L49" s="279"/>
      <c r="M49" s="410"/>
      <c r="N49" s="413"/>
    </row>
    <row r="50" spans="1:14">
      <c r="A50" s="263"/>
      <c r="B50" s="263"/>
      <c r="C50" s="263"/>
      <c r="D50" s="263"/>
      <c r="E50" s="263"/>
      <c r="F50" s="263"/>
      <c r="G50" s="263"/>
      <c r="H50" s="263"/>
      <c r="I50" s="263"/>
      <c r="J50" s="263"/>
      <c r="K50" s="263"/>
      <c r="L50" s="263"/>
      <c r="M50" s="263"/>
      <c r="N50" s="263"/>
    </row>
    <row r="51" spans="1:14">
      <c r="A51" s="263"/>
      <c r="B51" s="263"/>
      <c r="C51" s="263"/>
      <c r="D51" s="263"/>
      <c r="E51" s="263"/>
      <c r="F51" s="263"/>
      <c r="G51" s="263"/>
      <c r="H51" s="263"/>
      <c r="I51" s="263"/>
      <c r="J51" s="263"/>
      <c r="K51" s="263"/>
      <c r="L51" s="263"/>
      <c r="M51" s="263"/>
      <c r="N51" s="263"/>
    </row>
    <row r="52" spans="1:14">
      <c r="A52" s="263"/>
      <c r="B52" s="263"/>
      <c r="C52" s="263"/>
      <c r="D52" s="263"/>
      <c r="E52" s="263"/>
      <c r="F52" s="263"/>
      <c r="G52" s="263"/>
      <c r="H52" s="263"/>
      <c r="I52" s="263"/>
      <c r="J52" s="263"/>
      <c r="K52" s="263"/>
      <c r="L52" s="263"/>
      <c r="M52" s="263"/>
      <c r="N52" s="263"/>
    </row>
    <row r="53" spans="1:14">
      <c r="A53" s="263"/>
      <c r="B53" s="263"/>
      <c r="C53" s="263"/>
      <c r="D53" s="263"/>
      <c r="E53" s="263"/>
      <c r="F53" s="263"/>
      <c r="G53" s="263"/>
      <c r="H53" s="263"/>
      <c r="I53" s="263"/>
      <c r="J53" s="263"/>
      <c r="K53" s="263"/>
      <c r="L53" s="263"/>
      <c r="M53" s="263"/>
      <c r="N53" s="263"/>
    </row>
    <row r="54" spans="1:14">
      <c r="A54" s="263"/>
      <c r="B54" s="263"/>
      <c r="C54" s="263"/>
      <c r="D54" s="263"/>
      <c r="E54" s="263"/>
      <c r="F54" s="263"/>
      <c r="G54" s="263"/>
      <c r="H54" s="263"/>
      <c r="I54" s="263"/>
      <c r="J54" s="263"/>
      <c r="K54" s="263"/>
      <c r="L54" s="263"/>
      <c r="M54" s="263"/>
      <c r="N54" s="263"/>
    </row>
    <row r="55" spans="1:14">
      <c r="A55" s="263"/>
      <c r="B55" s="263"/>
      <c r="C55" s="263"/>
      <c r="D55" s="263"/>
      <c r="E55" s="263"/>
      <c r="F55" s="263"/>
      <c r="G55" s="263"/>
      <c r="H55" s="263"/>
      <c r="I55" s="263"/>
      <c r="J55" s="263"/>
      <c r="K55" s="263"/>
      <c r="L55" s="263"/>
      <c r="M55" s="263"/>
      <c r="N55" s="263"/>
    </row>
    <row r="56" spans="1:14">
      <c r="A56" s="263"/>
      <c r="B56" s="263"/>
      <c r="C56" s="263"/>
      <c r="D56" s="263"/>
      <c r="E56" s="263"/>
      <c r="F56" s="263"/>
      <c r="G56" s="263"/>
      <c r="H56" s="263"/>
      <c r="I56" s="263"/>
      <c r="J56" s="263"/>
      <c r="K56" s="263"/>
      <c r="L56" s="263"/>
      <c r="M56" s="263"/>
      <c r="N56" s="263"/>
    </row>
    <row r="57" spans="1:14">
      <c r="A57" s="263"/>
      <c r="B57" s="263"/>
      <c r="C57" s="263"/>
      <c r="D57" s="263"/>
      <c r="E57" s="263"/>
      <c r="F57" s="263"/>
      <c r="G57" s="263"/>
      <c r="H57" s="263"/>
      <c r="I57" s="263"/>
      <c r="J57" s="263"/>
      <c r="K57" s="263"/>
      <c r="L57" s="263"/>
      <c r="M57" s="263"/>
      <c r="N57" s="263"/>
    </row>
    <row r="58" spans="1:14">
      <c r="A58" s="263"/>
      <c r="B58" s="263"/>
      <c r="C58" s="263"/>
      <c r="D58" s="263"/>
      <c r="E58" s="263"/>
      <c r="F58" s="263"/>
      <c r="G58" s="263"/>
      <c r="H58" s="263"/>
      <c r="I58" s="263"/>
      <c r="J58" s="263"/>
      <c r="K58" s="263"/>
      <c r="L58" s="263"/>
      <c r="M58" s="263"/>
      <c r="N58" s="263"/>
    </row>
    <row r="59" spans="1:14">
      <c r="A59" s="263"/>
      <c r="B59" s="263"/>
      <c r="C59" s="263"/>
      <c r="D59" s="263"/>
      <c r="E59" s="263"/>
      <c r="F59" s="263"/>
      <c r="G59" s="263"/>
      <c r="H59" s="263"/>
      <c r="I59" s="263"/>
      <c r="J59" s="263"/>
      <c r="K59" s="263"/>
      <c r="L59" s="263"/>
      <c r="M59" s="263"/>
      <c r="N59" s="263"/>
    </row>
    <row r="60" spans="1:14">
      <c r="A60" s="263"/>
      <c r="B60" s="263"/>
      <c r="C60" s="263"/>
      <c r="D60" s="263"/>
      <c r="E60" s="263"/>
      <c r="F60" s="263"/>
      <c r="G60" s="263"/>
      <c r="H60" s="263"/>
      <c r="I60" s="263"/>
      <c r="J60" s="263"/>
      <c r="K60" s="263"/>
      <c r="L60" s="263"/>
      <c r="M60" s="263"/>
      <c r="N60" s="263"/>
    </row>
    <row r="61" spans="1:14">
      <c r="A61" s="263"/>
      <c r="B61" s="263"/>
      <c r="C61" s="263"/>
      <c r="D61" s="263"/>
      <c r="E61" s="263"/>
      <c r="F61" s="263"/>
      <c r="G61" s="263"/>
      <c r="H61" s="263"/>
      <c r="I61" s="263"/>
      <c r="J61" s="263"/>
      <c r="K61" s="263"/>
      <c r="L61" s="263"/>
      <c r="M61" s="263"/>
      <c r="N61" s="263"/>
    </row>
    <row r="62" spans="1:14">
      <c r="A62" s="263"/>
      <c r="B62" s="263"/>
      <c r="C62" s="263"/>
      <c r="D62" s="263"/>
      <c r="E62" s="263"/>
      <c r="F62" s="263"/>
      <c r="G62" s="263"/>
      <c r="H62" s="263"/>
      <c r="I62" s="263"/>
      <c r="J62" s="263"/>
      <c r="K62" s="263"/>
      <c r="L62" s="263"/>
      <c r="M62" s="263"/>
      <c r="N62" s="263"/>
    </row>
    <row r="63" spans="1:14">
      <c r="A63" s="263"/>
      <c r="B63" s="263"/>
      <c r="C63" s="263"/>
      <c r="D63" s="263"/>
      <c r="E63" s="263"/>
      <c r="F63" s="263"/>
      <c r="G63" s="263"/>
      <c r="H63" s="263"/>
      <c r="I63" s="263"/>
      <c r="J63" s="263"/>
      <c r="K63" s="263"/>
      <c r="L63" s="263"/>
      <c r="M63" s="263"/>
      <c r="N63" s="263"/>
    </row>
  </sheetData>
  <mergeCells count="65">
    <mergeCell ref="G20:G29"/>
    <mergeCell ref="H20:H29"/>
    <mergeCell ref="M20:M29"/>
    <mergeCell ref="N20:N29"/>
    <mergeCell ref="O20:O29"/>
    <mergeCell ref="G30:G39"/>
    <mergeCell ref="H30:H39"/>
    <mergeCell ref="A30:A39"/>
    <mergeCell ref="B30:B39"/>
    <mergeCell ref="C30:C39"/>
    <mergeCell ref="E30:E39"/>
    <mergeCell ref="F30:F3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30:W39"/>
    <mergeCell ref="N30:N39"/>
    <mergeCell ref="O30:O39"/>
    <mergeCell ref="M30:M39"/>
    <mergeCell ref="O10:O19"/>
    <mergeCell ref="G40:G49"/>
    <mergeCell ref="H40:H49"/>
    <mergeCell ref="M40:M49"/>
    <mergeCell ref="N40:N49"/>
    <mergeCell ref="A40:A49"/>
    <mergeCell ref="B40:B49"/>
    <mergeCell ref="C40:C49"/>
    <mergeCell ref="E40:E49"/>
    <mergeCell ref="F40:F49"/>
  </mergeCells>
  <conditionalFormatting sqref="D10:D13">
    <cfRule type="containsText" dxfId="527" priority="85" operator="containsText" text="3- Moderado">
      <formula>NOT(ISERROR(SEARCH("3- Moderado",D10)))</formula>
    </cfRule>
    <cfRule type="containsText" dxfId="526" priority="86" operator="containsText" text="6- Moderado">
      <formula>NOT(ISERROR(SEARCH("6- Moderado",D10)))</formula>
    </cfRule>
    <cfRule type="containsText" dxfId="525" priority="87" operator="containsText" text="4- Moderado">
      <formula>NOT(ISERROR(SEARCH("4- Moderado",D10)))</formula>
    </cfRule>
    <cfRule type="containsText" dxfId="524" priority="88" operator="containsText" text="3- Bajo">
      <formula>NOT(ISERROR(SEARCH("3- Bajo",D10)))</formula>
    </cfRule>
    <cfRule type="containsText" dxfId="523" priority="89" operator="containsText" text="4- Bajo">
      <formula>NOT(ISERROR(SEARCH("4- Bajo",D10)))</formula>
    </cfRule>
    <cfRule type="containsText" dxfId="522" priority="90" operator="containsText" text="1- Bajo">
      <formula>NOT(ISERROR(SEARCH("1- Bajo",D10)))</formula>
    </cfRule>
  </conditionalFormatting>
  <conditionalFormatting sqref="D23:D24">
    <cfRule type="containsText" dxfId="521" priority="37" operator="containsText" text="3- Moderado">
      <formula>NOT(ISERROR(SEARCH("3- Moderado",D23)))</formula>
    </cfRule>
    <cfRule type="containsText" dxfId="520" priority="38" operator="containsText" text="6- Moderado">
      <formula>NOT(ISERROR(SEARCH("6- Moderado",D23)))</formula>
    </cfRule>
    <cfRule type="containsText" dxfId="519" priority="39" operator="containsText" text="4- Moderado">
      <formula>NOT(ISERROR(SEARCH("4- Moderado",D23)))</formula>
    </cfRule>
    <cfRule type="containsText" dxfId="518" priority="40" operator="containsText" text="3- Bajo">
      <formula>NOT(ISERROR(SEARCH("3- Bajo",D23)))</formula>
    </cfRule>
    <cfRule type="containsText" dxfId="517" priority="41" operator="containsText" text="4- Bajo">
      <formula>NOT(ISERROR(SEARCH("4- Bajo",D23)))</formula>
    </cfRule>
    <cfRule type="containsText" dxfId="516" priority="42" operator="containsText" text="1- Bajo">
      <formula>NOT(ISERROR(SEARCH("1- Bajo",D23)))</formula>
    </cfRule>
  </conditionalFormatting>
  <conditionalFormatting sqref="H10">
    <cfRule type="containsText" dxfId="515" priority="756" operator="containsText" text="Muy Baja">
      <formula>NOT(ISERROR(SEARCH("Muy Baja",H10)))</formula>
    </cfRule>
    <cfRule type="containsText" dxfId="514" priority="757" operator="containsText" text="Baja">
      <formula>NOT(ISERROR(SEARCH("Baja",H10)))</formula>
    </cfRule>
    <cfRule type="containsText" dxfId="513" priority="758" operator="containsText" text="Muy Alta">
      <formula>NOT(ISERROR(SEARCH("Muy Alta",H10)))</formula>
    </cfRule>
    <cfRule type="containsText" dxfId="512" priority="760" operator="containsText" text="Alta">
      <formula>NOT(ISERROR(SEARCH("Alta",H10)))</formula>
    </cfRule>
    <cfRule type="containsText" dxfId="511" priority="761" operator="containsText" text="Media">
      <formula>NOT(ISERROR(SEARCH("Media",H10)))</formula>
    </cfRule>
    <cfRule type="containsText" dxfId="510" priority="762" operator="containsText" text="Media">
      <formula>NOT(ISERROR(SEARCH("Media",H10)))</formula>
    </cfRule>
    <cfRule type="containsText" dxfId="509" priority="763" operator="containsText" text="Media">
      <formula>NOT(ISERROR(SEARCH("Media",H10)))</formula>
    </cfRule>
    <cfRule type="containsText" dxfId="508" priority="764" operator="containsText" text="Muy Baja">
      <formula>NOT(ISERROR(SEARCH("Muy Baja",H10)))</formula>
    </cfRule>
    <cfRule type="containsText" dxfId="507" priority="765" operator="containsText" text="Baja">
      <formula>NOT(ISERROR(SEARCH("Baja",H10)))</formula>
    </cfRule>
    <cfRule type="containsText" dxfId="506" priority="766" operator="containsText" text="Muy Baja">
      <formula>NOT(ISERROR(SEARCH("Muy Baja",H10)))</formula>
    </cfRule>
    <cfRule type="containsText" dxfId="505" priority="767" operator="containsText" text="Muy Baja">
      <formula>NOT(ISERROR(SEARCH("Muy Baja",H10)))</formula>
    </cfRule>
    <cfRule type="containsText" dxfId="504" priority="768" operator="containsText" text="Muy Baja">
      <formula>NOT(ISERROR(SEARCH("Muy Baja",H10)))</formula>
    </cfRule>
    <cfRule type="containsText" dxfId="503" priority="769" operator="containsText" text="Muy Baja'Tabla probabilidad'!">
      <formula>NOT(ISERROR(SEARCH("Muy Baja'Tabla probabilidad'!",H10)))</formula>
    </cfRule>
    <cfRule type="containsText" dxfId="502" priority="770" operator="containsText" text="Muy bajo">
      <formula>NOT(ISERROR(SEARCH("Muy bajo",H10)))</formula>
    </cfRule>
    <cfRule type="containsText" dxfId="501" priority="771" operator="containsText" text="Alta">
      <formula>NOT(ISERROR(SEARCH("Alta",H10)))</formula>
    </cfRule>
    <cfRule type="containsText" dxfId="500" priority="772" operator="containsText" text="Media">
      <formula>NOT(ISERROR(SEARCH("Media",H10)))</formula>
    </cfRule>
    <cfRule type="containsText" dxfId="499" priority="773" operator="containsText" text="Baja">
      <formula>NOT(ISERROR(SEARCH("Baja",H10)))</formula>
    </cfRule>
    <cfRule type="containsText" dxfId="498" priority="774" operator="containsText" text="Muy baja">
      <formula>NOT(ISERROR(SEARCH("Muy baja",H10)))</formula>
    </cfRule>
    <cfRule type="cellIs" dxfId="497" priority="777" operator="between">
      <formula>1</formula>
      <formula>2</formula>
    </cfRule>
    <cfRule type="cellIs" dxfId="496" priority="778" operator="between">
      <formula>0</formula>
      <formula>2</formula>
    </cfRule>
  </conditionalFormatting>
  <conditionalFormatting sqref="H20">
    <cfRule type="containsText" dxfId="495" priority="149" operator="containsText" text="Muy Baja">
      <formula>NOT(ISERROR(SEARCH("Muy Baja",H20)))</formula>
    </cfRule>
    <cfRule type="containsText" dxfId="494" priority="150" operator="containsText" text="Baja">
      <formula>NOT(ISERROR(SEARCH("Baja",H20)))</formula>
    </cfRule>
    <cfRule type="containsText" dxfId="493" priority="151" operator="containsText" text="Muy Alta">
      <formula>NOT(ISERROR(SEARCH("Muy Alta",H20)))</formula>
    </cfRule>
    <cfRule type="containsText" dxfId="492" priority="153" operator="containsText" text="Alta">
      <formula>NOT(ISERROR(SEARCH("Alta",H20)))</formula>
    </cfRule>
    <cfRule type="containsText" dxfId="491" priority="154" operator="containsText" text="Media">
      <formula>NOT(ISERROR(SEARCH("Media",H20)))</formula>
    </cfRule>
    <cfRule type="containsText" dxfId="490" priority="155" operator="containsText" text="Media">
      <formula>NOT(ISERROR(SEARCH("Media",H20)))</formula>
    </cfRule>
    <cfRule type="containsText" dxfId="489" priority="156" operator="containsText" text="Media">
      <formula>NOT(ISERROR(SEARCH("Media",H20)))</formula>
    </cfRule>
    <cfRule type="containsText" dxfId="488" priority="157" operator="containsText" text="Muy Baja">
      <formula>NOT(ISERROR(SEARCH("Muy Baja",H20)))</formula>
    </cfRule>
    <cfRule type="containsText" dxfId="487" priority="158" operator="containsText" text="Baja">
      <formula>NOT(ISERROR(SEARCH("Baja",H20)))</formula>
    </cfRule>
    <cfRule type="containsText" dxfId="486" priority="159" operator="containsText" text="Muy Baja">
      <formula>NOT(ISERROR(SEARCH("Muy Baja",H20)))</formula>
    </cfRule>
    <cfRule type="containsText" dxfId="485" priority="160" operator="containsText" text="Muy Baja">
      <formula>NOT(ISERROR(SEARCH("Muy Baja",H20)))</formula>
    </cfRule>
    <cfRule type="containsText" dxfId="484" priority="161" operator="containsText" text="Muy Baja">
      <formula>NOT(ISERROR(SEARCH("Muy Baja",H20)))</formula>
    </cfRule>
    <cfRule type="containsText" dxfId="483" priority="162" operator="containsText" text="Muy Baja'Tabla probabilidad'!">
      <formula>NOT(ISERROR(SEARCH("Muy Baja'Tabla probabilidad'!",H20)))</formula>
    </cfRule>
    <cfRule type="containsText" dxfId="482" priority="163" operator="containsText" text="Muy bajo">
      <formula>NOT(ISERROR(SEARCH("Muy bajo",H20)))</formula>
    </cfRule>
    <cfRule type="containsText" dxfId="481" priority="164" operator="containsText" text="Alta">
      <formula>NOT(ISERROR(SEARCH("Alta",H20)))</formula>
    </cfRule>
    <cfRule type="containsText" dxfId="480" priority="165" operator="containsText" text="Media">
      <formula>NOT(ISERROR(SEARCH("Media",H20)))</formula>
    </cfRule>
    <cfRule type="containsText" dxfId="479" priority="166" operator="containsText" text="Baja">
      <formula>NOT(ISERROR(SEARCH("Baja",H20)))</formula>
    </cfRule>
    <cfRule type="containsText" dxfId="478" priority="167" operator="containsText" text="Muy baja">
      <formula>NOT(ISERROR(SEARCH("Muy baja",H20)))</formula>
    </cfRule>
    <cfRule type="cellIs" dxfId="477" priority="170" operator="between">
      <formula>1</formula>
      <formula>2</formula>
    </cfRule>
    <cfRule type="cellIs" dxfId="476" priority="171" operator="between">
      <formula>0</formula>
      <formula>2</formula>
    </cfRule>
  </conditionalFormatting>
  <conditionalFormatting sqref="H30">
    <cfRule type="containsText" dxfId="475" priority="285" operator="containsText" text="Muy Baja">
      <formula>NOT(ISERROR(SEARCH("Muy Baja",H30)))</formula>
    </cfRule>
    <cfRule type="containsText" dxfId="474" priority="286" operator="containsText" text="Baja">
      <formula>NOT(ISERROR(SEARCH("Baja",H30)))</formula>
    </cfRule>
    <cfRule type="containsText" dxfId="473" priority="287" operator="containsText" text="Muy Alta">
      <formula>NOT(ISERROR(SEARCH("Muy Alta",H30)))</formula>
    </cfRule>
    <cfRule type="containsText" dxfId="472" priority="289" operator="containsText" text="Alta">
      <formula>NOT(ISERROR(SEARCH("Alta",H30)))</formula>
    </cfRule>
    <cfRule type="containsText" dxfId="471" priority="290" operator="containsText" text="Media">
      <formula>NOT(ISERROR(SEARCH("Media",H30)))</formula>
    </cfRule>
    <cfRule type="containsText" dxfId="470" priority="291" operator="containsText" text="Media">
      <formula>NOT(ISERROR(SEARCH("Media",H30)))</formula>
    </cfRule>
    <cfRule type="containsText" dxfId="469" priority="292" operator="containsText" text="Media">
      <formula>NOT(ISERROR(SEARCH("Media",H30)))</formula>
    </cfRule>
    <cfRule type="containsText" dxfId="468" priority="293" operator="containsText" text="Muy Baja">
      <formula>NOT(ISERROR(SEARCH("Muy Baja",H30)))</formula>
    </cfRule>
    <cfRule type="containsText" dxfId="467" priority="294" operator="containsText" text="Baja">
      <formula>NOT(ISERROR(SEARCH("Baja",H30)))</formula>
    </cfRule>
    <cfRule type="containsText" dxfId="466" priority="295" operator="containsText" text="Muy Baja">
      <formula>NOT(ISERROR(SEARCH("Muy Baja",H30)))</formula>
    </cfRule>
    <cfRule type="containsText" dxfId="465" priority="296" operator="containsText" text="Muy Baja">
      <formula>NOT(ISERROR(SEARCH("Muy Baja",H30)))</formula>
    </cfRule>
    <cfRule type="containsText" dxfId="464" priority="297" operator="containsText" text="Muy Baja">
      <formula>NOT(ISERROR(SEARCH("Muy Baja",H30)))</formula>
    </cfRule>
    <cfRule type="containsText" dxfId="463" priority="298" operator="containsText" text="Muy Baja'Tabla probabilidad'!">
      <formula>NOT(ISERROR(SEARCH("Muy Baja'Tabla probabilidad'!",H30)))</formula>
    </cfRule>
    <cfRule type="containsText" dxfId="462" priority="299" operator="containsText" text="Muy bajo">
      <formula>NOT(ISERROR(SEARCH("Muy bajo",H30)))</formula>
    </cfRule>
    <cfRule type="containsText" dxfId="461" priority="300" operator="containsText" text="Alta">
      <formula>NOT(ISERROR(SEARCH("Alta",H30)))</formula>
    </cfRule>
    <cfRule type="containsText" dxfId="460" priority="301" operator="containsText" text="Media">
      <formula>NOT(ISERROR(SEARCH("Media",H30)))</formula>
    </cfRule>
    <cfRule type="containsText" dxfId="459" priority="302" operator="containsText" text="Baja">
      <formula>NOT(ISERROR(SEARCH("Baja",H30)))</formula>
    </cfRule>
    <cfRule type="containsText" dxfId="458" priority="303" operator="containsText" text="Muy baja">
      <formula>NOT(ISERROR(SEARCH("Muy baja",H30)))</formula>
    </cfRule>
    <cfRule type="cellIs" dxfId="457" priority="304" operator="between">
      <formula>1</formula>
      <formula>2</formula>
    </cfRule>
    <cfRule type="cellIs" dxfId="456" priority="305" operator="between">
      <formula>0</formula>
      <formula>2</formula>
    </cfRule>
  </conditionalFormatting>
  <conditionalFormatting sqref="H40">
    <cfRule type="containsText" dxfId="455" priority="11" operator="containsText" text="Muy Baja">
      <formula>NOT(ISERROR(SEARCH("Muy Baja",H40)))</formula>
    </cfRule>
    <cfRule type="containsText" dxfId="454" priority="12" operator="containsText" text="Baja">
      <formula>NOT(ISERROR(SEARCH("Baja",H40)))</formula>
    </cfRule>
    <cfRule type="containsText" dxfId="453" priority="13" operator="containsText" text="Muy Alta">
      <formula>NOT(ISERROR(SEARCH("Muy Alta",H40)))</formula>
    </cfRule>
    <cfRule type="containsText" dxfId="452" priority="14" operator="containsText" text="Alta">
      <formula>NOT(ISERROR(SEARCH("Alta",H40)))</formula>
    </cfRule>
    <cfRule type="containsText" dxfId="451" priority="15" operator="containsText" text="Media">
      <formula>NOT(ISERROR(SEARCH("Media",H40)))</formula>
    </cfRule>
    <cfRule type="containsText" dxfId="450" priority="16" operator="containsText" text="Media">
      <formula>NOT(ISERROR(SEARCH("Media",H40)))</formula>
    </cfRule>
    <cfRule type="containsText" dxfId="449" priority="17" operator="containsText" text="Media">
      <formula>NOT(ISERROR(SEARCH("Media",H40)))</formula>
    </cfRule>
    <cfRule type="containsText" dxfId="448" priority="18" operator="containsText" text="Muy Baja">
      <formula>NOT(ISERROR(SEARCH("Muy Baja",H40)))</formula>
    </cfRule>
    <cfRule type="containsText" dxfId="447" priority="19" operator="containsText" text="Baja">
      <formula>NOT(ISERROR(SEARCH("Baja",H40)))</formula>
    </cfRule>
    <cfRule type="containsText" dxfId="446" priority="20" operator="containsText" text="Muy Baja">
      <formula>NOT(ISERROR(SEARCH("Muy Baja",H40)))</formula>
    </cfRule>
    <cfRule type="containsText" dxfId="445" priority="21" operator="containsText" text="Muy Baja">
      <formula>NOT(ISERROR(SEARCH("Muy Baja",H40)))</formula>
    </cfRule>
    <cfRule type="containsText" dxfId="444" priority="22" operator="containsText" text="Muy Baja">
      <formula>NOT(ISERROR(SEARCH("Muy Baja",H40)))</formula>
    </cfRule>
    <cfRule type="containsText" dxfId="443" priority="23" operator="containsText" text="Muy Baja'Tabla probabilidad'!">
      <formula>NOT(ISERROR(SEARCH("Muy Baja'Tabla probabilidad'!",H40)))</formula>
    </cfRule>
    <cfRule type="containsText" dxfId="442" priority="24" operator="containsText" text="Muy bajo">
      <formula>NOT(ISERROR(SEARCH("Muy bajo",H40)))</formula>
    </cfRule>
    <cfRule type="containsText" dxfId="441" priority="25" operator="containsText" text="Alta">
      <formula>NOT(ISERROR(SEARCH("Alta",H40)))</formula>
    </cfRule>
    <cfRule type="containsText" dxfId="440" priority="26" operator="containsText" text="Media">
      <formula>NOT(ISERROR(SEARCH("Media",H40)))</formula>
    </cfRule>
    <cfRule type="containsText" dxfId="439" priority="27" operator="containsText" text="Baja">
      <formula>NOT(ISERROR(SEARCH("Baja",H40)))</formula>
    </cfRule>
    <cfRule type="containsText" dxfId="438" priority="28" operator="containsText" text="Muy baja">
      <formula>NOT(ISERROR(SEARCH("Muy baja",H40)))</formula>
    </cfRule>
    <cfRule type="cellIs" dxfId="437" priority="29" operator="between">
      <formula>1</formula>
      <formula>2</formula>
    </cfRule>
    <cfRule type="cellIs" dxfId="436" priority="30" operator="between">
      <formula>0</formula>
      <formula>2</formula>
    </cfRule>
  </conditionalFormatting>
  <conditionalFormatting sqref="K10:K49">
    <cfRule type="containsText" dxfId="435" priority="31" operator="containsText" text="Catastrófico">
      <formula>NOT(ISERROR(SEARCH("Catastrófico",K10)))</formula>
    </cfRule>
    <cfRule type="containsText" dxfId="434" priority="32" operator="containsText" text="Mayor">
      <formula>NOT(ISERROR(SEARCH("Mayor",K10)))</formula>
    </cfRule>
    <cfRule type="containsText" dxfId="433" priority="33" operator="containsText" text="Alta">
      <formula>NOT(ISERROR(SEARCH("Alta",K10)))</formula>
    </cfRule>
    <cfRule type="containsText" dxfId="432" priority="34" operator="containsText" text="Moderado">
      <formula>NOT(ISERROR(SEARCH("Moderado",K10)))</formula>
    </cfRule>
    <cfRule type="containsText" dxfId="431" priority="35" operator="containsText" text="Menor">
      <formula>NOT(ISERROR(SEARCH("Menor",K10)))</formula>
    </cfRule>
    <cfRule type="containsText" dxfId="430" priority="36" operator="containsText" text="Leve">
      <formula>NOT(ISERROR(SEARCH("Leve",K10)))</formula>
    </cfRule>
  </conditionalFormatting>
  <conditionalFormatting sqref="M10">
    <cfRule type="containsText" dxfId="429" priority="750" operator="containsText" text="Catastrófico">
      <formula>NOT(ISERROR(SEARCH("Catastrófico",M10)))</formula>
    </cfRule>
    <cfRule type="containsText" dxfId="428" priority="751" operator="containsText" text="Mayor">
      <formula>NOT(ISERROR(SEARCH("Mayor",M10)))</formula>
    </cfRule>
    <cfRule type="containsText" dxfId="427" priority="752" operator="containsText" text="Alta">
      <formula>NOT(ISERROR(SEARCH("Alta",M10)))</formula>
    </cfRule>
    <cfRule type="containsText" dxfId="426" priority="753" operator="containsText" text="Moderado">
      <formula>NOT(ISERROR(SEARCH("Moderado",M10)))</formula>
    </cfRule>
    <cfRule type="containsText" dxfId="425" priority="754" operator="containsText" text="Menor">
      <formula>NOT(ISERROR(SEARCH("Menor",M10)))</formula>
    </cfRule>
    <cfRule type="containsText" dxfId="424" priority="755" operator="containsText" text="Leve">
      <formula>NOT(ISERROR(SEARCH("Leve",M10)))</formula>
    </cfRule>
  </conditionalFormatting>
  <conditionalFormatting sqref="M20">
    <cfRule type="containsText" dxfId="423" priority="143" operator="containsText" text="Catastrófico">
      <formula>NOT(ISERROR(SEARCH("Catastrófico",M20)))</formula>
    </cfRule>
    <cfRule type="containsText" dxfId="422" priority="144" operator="containsText" text="Mayor">
      <formula>NOT(ISERROR(SEARCH("Mayor",M20)))</formula>
    </cfRule>
    <cfRule type="containsText" dxfId="421" priority="145" operator="containsText" text="Alta">
      <formula>NOT(ISERROR(SEARCH("Alta",M20)))</formula>
    </cfRule>
    <cfRule type="containsText" dxfId="420" priority="146" operator="containsText" text="Moderado">
      <formula>NOT(ISERROR(SEARCH("Moderado",M20)))</formula>
    </cfRule>
    <cfRule type="containsText" dxfId="419" priority="147" operator="containsText" text="Menor">
      <formula>NOT(ISERROR(SEARCH("Menor",M20)))</formula>
    </cfRule>
    <cfRule type="containsText" dxfId="418" priority="148" operator="containsText" text="Leve">
      <formula>NOT(ISERROR(SEARCH("Leve",M20)))</formula>
    </cfRule>
  </conditionalFormatting>
  <conditionalFormatting sqref="M30">
    <cfRule type="containsText" dxfId="417" priority="176" operator="containsText" text="Catastrófico">
      <formula>NOT(ISERROR(SEARCH("Catastrófico",M30)))</formula>
    </cfRule>
    <cfRule type="containsText" dxfId="416" priority="177" operator="containsText" text="Mayor">
      <formula>NOT(ISERROR(SEARCH("Mayor",M30)))</formula>
    </cfRule>
    <cfRule type="containsText" dxfId="415" priority="178" operator="containsText" text="Alta">
      <formula>NOT(ISERROR(SEARCH("Alta",M30)))</formula>
    </cfRule>
    <cfRule type="containsText" dxfId="414" priority="179" operator="containsText" text="Moderado">
      <formula>NOT(ISERROR(SEARCH("Moderado",M30)))</formula>
    </cfRule>
    <cfRule type="containsText" dxfId="413" priority="180" operator="containsText" text="Menor">
      <formula>NOT(ISERROR(SEARCH("Menor",M30)))</formula>
    </cfRule>
    <cfRule type="containsText" dxfId="412" priority="181" operator="containsText" text="Leve">
      <formula>NOT(ISERROR(SEARCH("Leve",M30)))</formula>
    </cfRule>
  </conditionalFormatting>
  <conditionalFormatting sqref="M40">
    <cfRule type="containsText" dxfId="411" priority="5" operator="containsText" text="Catastrófico">
      <formula>NOT(ISERROR(SEARCH("Catastrófico",M40)))</formula>
    </cfRule>
    <cfRule type="containsText" dxfId="410" priority="6" operator="containsText" text="Mayor">
      <formula>NOT(ISERROR(SEARCH("Mayor",M40)))</formula>
    </cfRule>
    <cfRule type="containsText" dxfId="409" priority="7" operator="containsText" text="Alta">
      <formula>NOT(ISERROR(SEARCH("Alta",M40)))</formula>
    </cfRule>
    <cfRule type="containsText" dxfId="408" priority="8" operator="containsText" text="Moderado">
      <formula>NOT(ISERROR(SEARCH("Moderado",M40)))</formula>
    </cfRule>
    <cfRule type="containsText" dxfId="407" priority="9" operator="containsText" text="Menor">
      <formula>NOT(ISERROR(SEARCH("Menor",M40)))</formula>
    </cfRule>
    <cfRule type="containsText" dxfId="406" priority="10" operator="containsText" text="Leve">
      <formula>NOT(ISERROR(SEARCH("Leve",M40)))</formula>
    </cfRule>
  </conditionalFormatting>
  <conditionalFormatting sqref="N20">
    <cfRule type="containsText" dxfId="405" priority="172" operator="containsText" text="Extremo">
      <formula>NOT(ISERROR(SEARCH("Extremo",N20)))</formula>
    </cfRule>
    <cfRule type="containsText" dxfId="404" priority="173" operator="containsText" text="Alto">
      <formula>NOT(ISERROR(SEARCH("Alto",N20)))</formula>
    </cfRule>
    <cfRule type="containsText" dxfId="403" priority="174" operator="containsText" text="Bajo">
      <formula>NOT(ISERROR(SEARCH("Bajo",N20)))</formula>
    </cfRule>
    <cfRule type="containsText" dxfId="402" priority="175" operator="containsText" text="Moderado">
      <formula>NOT(ISERROR(SEARCH("Moderado",N20)))</formula>
    </cfRule>
  </conditionalFormatting>
  <conditionalFormatting sqref="N40">
    <cfRule type="containsText" dxfId="401" priority="1" operator="containsText" text="Extremo">
      <formula>NOT(ISERROR(SEARCH("Extremo",N40)))</formula>
    </cfRule>
    <cfRule type="containsText" dxfId="400" priority="2" operator="containsText" text="Alto">
      <formula>NOT(ISERROR(SEARCH("Alto",N40)))</formula>
    </cfRule>
    <cfRule type="containsText" dxfId="399" priority="3" operator="containsText" text="Bajo">
      <formula>NOT(ISERROR(SEARCH("Bajo",N40)))</formula>
    </cfRule>
    <cfRule type="containsText" dxfId="398" priority="4" operator="containsText" text="Moderado">
      <formula>NOT(ISERROR(SEARCH("Moderado",N40)))</formula>
    </cfRule>
  </conditionalFormatting>
  <conditionalFormatting sqref="N8:O8">
    <cfRule type="containsText" dxfId="397" priority="732" operator="containsText" text="3- Moderado">
      <formula>NOT(ISERROR(SEARCH("3- Moderado",N8)))</formula>
    </cfRule>
    <cfRule type="containsText" dxfId="396" priority="733" operator="containsText" text="6- Moderado">
      <formula>NOT(ISERROR(SEARCH("6- Moderado",N8)))</formula>
    </cfRule>
    <cfRule type="containsText" dxfId="395" priority="734" operator="containsText" text="4- Moderado">
      <formula>NOT(ISERROR(SEARCH("4- Moderado",N8)))</formula>
    </cfRule>
    <cfRule type="containsText" dxfId="394" priority="735" operator="containsText" text="3- Bajo">
      <formula>NOT(ISERROR(SEARCH("3- Bajo",N8)))</formula>
    </cfRule>
    <cfRule type="containsText" dxfId="393" priority="736" operator="containsText" text="4- Bajo">
      <formula>NOT(ISERROR(SEARCH("4- Bajo",N8)))</formula>
    </cfRule>
    <cfRule type="containsText" dxfId="392" priority="737" operator="containsText" text="1- Bajo">
      <formula>NOT(ISERROR(SEARCH("1- Bajo",N8)))</formula>
    </cfRule>
  </conditionalFormatting>
  <conditionalFormatting sqref="N10:O10">
    <cfRule type="containsText" dxfId="391" priority="1337" operator="containsText" text="Extremo">
      <formula>NOT(ISERROR(SEARCH("Extremo",N10)))</formula>
    </cfRule>
    <cfRule type="containsText" dxfId="390" priority="1338" operator="containsText" text="Alto">
      <formula>NOT(ISERROR(SEARCH("Alto",N10)))</formula>
    </cfRule>
    <cfRule type="containsText" dxfId="389" priority="1339" operator="containsText" text="Bajo">
      <formula>NOT(ISERROR(SEARCH("Bajo",N10)))</formula>
    </cfRule>
    <cfRule type="containsText" dxfId="388" priority="1340" operator="containsText" text="Moderado">
      <formula>NOT(ISERROR(SEARCH("Moderado",N10)))</formula>
    </cfRule>
  </conditionalFormatting>
  <conditionalFormatting sqref="N30:O30">
    <cfRule type="containsText" dxfId="387" priority="115" operator="containsText" text="Extremo">
      <formula>NOT(ISERROR(SEARCH("Extremo",N30)))</formula>
    </cfRule>
    <cfRule type="containsText" dxfId="386" priority="116" operator="containsText" text="Alto">
      <formula>NOT(ISERROR(SEARCH("Alto",N30)))</formula>
    </cfRule>
    <cfRule type="containsText" dxfId="385" priority="117" operator="containsText" text="Bajo">
      <formula>NOT(ISERROR(SEARCH("Bajo",N30)))</formula>
    </cfRule>
    <cfRule type="containsText" dxfId="384" priority="118"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7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7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68"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69"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I10:I49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176"/>
  <sheetViews>
    <sheetView topLeftCell="A7" zoomScale="80" zoomScaleNormal="80" zoomScalePageLayoutView="70" workbookViewId="0">
      <pane xSplit="2" ySplit="3" topLeftCell="D37" activePane="bottomRight" state="frozen"/>
      <selection activeCell="A7" sqref="A7"/>
      <selection pane="topRight" activeCell="C7" sqref="C7"/>
      <selection pane="bottomLeft" activeCell="A10" sqref="A10"/>
      <selection pane="bottomRight" activeCell="L40" sqref="L40"/>
    </sheetView>
  </sheetViews>
  <sheetFormatPr baseColWidth="10" defaultColWidth="11.42578125" defaultRowHeight="15"/>
  <cols>
    <col min="1" max="1" width="7" customWidth="1"/>
    <col min="2" max="2" width="35.85546875" customWidth="1"/>
    <col min="3" max="3" width="52.5703125" style="50" customWidth="1"/>
    <col min="4" max="4" width="6.140625" customWidth="1"/>
    <col min="5" max="5" width="5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512"/>
      <c r="B1" s="513"/>
      <c r="C1" s="514"/>
      <c r="D1" s="42"/>
      <c r="E1" s="506" t="s">
        <v>313</v>
      </c>
      <c r="F1" s="507"/>
      <c r="G1" s="507"/>
      <c r="H1" s="507"/>
      <c r="I1" s="507"/>
      <c r="J1" s="507"/>
      <c r="K1" s="507"/>
      <c r="L1" s="507"/>
      <c r="M1" s="507"/>
      <c r="N1" s="507"/>
      <c r="O1" s="507"/>
      <c r="P1" s="507"/>
      <c r="Q1" s="507"/>
      <c r="R1" s="507"/>
      <c r="S1" s="507"/>
      <c r="T1" s="507"/>
      <c r="U1" s="507"/>
      <c r="V1" s="50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5"/>
      <c r="B2" s="516"/>
      <c r="C2" s="517"/>
      <c r="D2" s="42"/>
      <c r="E2" s="508"/>
      <c r="F2" s="509"/>
      <c r="G2" s="509"/>
      <c r="H2" s="509"/>
      <c r="I2" s="509"/>
      <c r="J2" s="509"/>
      <c r="K2" s="509"/>
      <c r="L2" s="509"/>
      <c r="M2" s="509"/>
      <c r="N2" s="509"/>
      <c r="O2" s="509"/>
      <c r="P2" s="509"/>
      <c r="Q2" s="509"/>
      <c r="R2" s="509"/>
      <c r="S2" s="509"/>
      <c r="T2" s="509"/>
      <c r="U2" s="509"/>
      <c r="V2" s="50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18"/>
      <c r="B3" s="519"/>
      <c r="C3" s="520"/>
      <c r="D3" s="42"/>
      <c r="E3" s="510"/>
      <c r="F3" s="511"/>
      <c r="G3" s="511"/>
      <c r="H3" s="511"/>
      <c r="I3" s="511"/>
      <c r="J3" s="511"/>
      <c r="K3" s="511"/>
      <c r="L3" s="511"/>
      <c r="M3" s="511"/>
      <c r="N3" s="511"/>
      <c r="O3" s="511"/>
      <c r="P3" s="511"/>
      <c r="Q3" s="511"/>
      <c r="R3" s="511"/>
      <c r="S3" s="511"/>
      <c r="T3" s="511"/>
      <c r="U3" s="511"/>
      <c r="V3" s="51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39" t="s">
        <v>264</v>
      </c>
      <c r="B4" s="539"/>
      <c r="C4" s="540" t="s">
        <v>265</v>
      </c>
      <c r="D4" s="541"/>
      <c r="E4" s="541"/>
      <c r="F4" s="541"/>
      <c r="G4" s="541"/>
      <c r="H4" s="541"/>
      <c r="I4" s="541"/>
      <c r="J4" s="541"/>
      <c r="K4" s="541"/>
      <c r="L4" s="541"/>
      <c r="M4" s="541"/>
      <c r="N4" s="541"/>
      <c r="O4" s="541"/>
      <c r="P4" s="541"/>
      <c r="Q4" s="541"/>
      <c r="R4" s="541"/>
      <c r="S4" s="541"/>
      <c r="T4" s="541"/>
      <c r="U4" s="541"/>
      <c r="V4" s="54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37" t="s">
        <v>266</v>
      </c>
      <c r="B5" s="537"/>
      <c r="C5" s="501" t="s">
        <v>267</v>
      </c>
      <c r="D5" s="501"/>
      <c r="E5" s="501"/>
      <c r="F5" s="501"/>
      <c r="G5" s="501"/>
      <c r="H5" s="501"/>
      <c r="I5" s="501"/>
      <c r="J5" s="501"/>
      <c r="K5" s="501"/>
      <c r="L5" s="501"/>
      <c r="M5" s="501"/>
      <c r="N5" s="501"/>
      <c r="O5" s="501"/>
      <c r="P5" s="501"/>
      <c r="Q5" s="501"/>
      <c r="R5" s="501"/>
      <c r="S5" s="501"/>
      <c r="T5" s="501"/>
      <c r="U5" s="501"/>
      <c r="V5" s="50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38" t="s">
        <v>268</v>
      </c>
      <c r="B6" s="538"/>
      <c r="C6" s="502" t="s">
        <v>481</v>
      </c>
      <c r="D6" s="502"/>
      <c r="E6" s="502"/>
      <c r="F6" s="502"/>
      <c r="G6" s="502"/>
      <c r="H6" s="502"/>
      <c r="I6" s="502"/>
      <c r="J6" s="502"/>
      <c r="K6" s="502"/>
      <c r="L6" s="502"/>
      <c r="M6" s="502"/>
      <c r="N6" s="502"/>
      <c r="O6" s="502"/>
      <c r="P6" s="502"/>
      <c r="Q6" s="502"/>
      <c r="R6" s="502"/>
      <c r="S6" s="502"/>
      <c r="T6" s="502"/>
      <c r="U6" s="502"/>
      <c r="V6" s="50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21" t="s">
        <v>269</v>
      </c>
      <c r="B7" s="521"/>
      <c r="C7" s="521"/>
      <c r="D7" s="522" t="s">
        <v>314</v>
      </c>
      <c r="E7" s="523"/>
      <c r="F7" s="523"/>
      <c r="G7" s="523"/>
      <c r="H7" s="523"/>
      <c r="I7" s="523"/>
      <c r="J7" s="523"/>
      <c r="K7" s="523"/>
      <c r="L7" s="523"/>
      <c r="M7" s="523"/>
      <c r="N7" s="523"/>
      <c r="O7" s="523"/>
      <c r="P7" s="523"/>
      <c r="Q7" s="523"/>
      <c r="R7" s="524"/>
      <c r="S7" s="48"/>
      <c r="T7" s="521" t="s">
        <v>315</v>
      </c>
      <c r="U7" s="521"/>
      <c r="V7" s="521"/>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25" t="s">
        <v>274</v>
      </c>
      <c r="B8" s="521" t="s">
        <v>316</v>
      </c>
      <c r="C8" s="528" t="s">
        <v>270</v>
      </c>
      <c r="D8" s="530" t="s">
        <v>317</v>
      </c>
      <c r="E8" s="532" t="s">
        <v>239</v>
      </c>
      <c r="F8" s="534" t="s">
        <v>318</v>
      </c>
      <c r="G8" s="535"/>
      <c r="H8" s="535"/>
      <c r="I8" s="535"/>
      <c r="J8" s="535"/>
      <c r="K8" s="536"/>
      <c r="L8" s="534" t="s">
        <v>319</v>
      </c>
      <c r="M8" s="535"/>
      <c r="N8" s="535"/>
      <c r="O8" s="535"/>
      <c r="P8" s="535"/>
      <c r="Q8" s="535"/>
      <c r="R8" s="535"/>
      <c r="S8" s="536"/>
      <c r="T8" s="58"/>
      <c r="U8" s="59"/>
      <c r="V8" s="87" t="s">
        <v>320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6.25" thickTop="1" thickBot="1">
      <c r="A9" s="526"/>
      <c r="B9" s="527"/>
      <c r="C9" s="529"/>
      <c r="D9" s="531"/>
      <c r="E9" s="533"/>
      <c r="F9" s="47" t="s">
        <v>241</v>
      </c>
      <c r="G9" s="47" t="s">
        <v>243</v>
      </c>
      <c r="H9" s="47" t="s">
        <v>321</v>
      </c>
      <c r="I9" s="47" t="s">
        <v>245</v>
      </c>
      <c r="J9" s="133" t="s">
        <v>322</v>
      </c>
      <c r="K9" s="47" t="s">
        <v>251</v>
      </c>
      <c r="L9" s="47" t="s">
        <v>323</v>
      </c>
      <c r="M9" s="132" t="s">
        <v>248</v>
      </c>
      <c r="N9" s="47" t="s">
        <v>324</v>
      </c>
      <c r="O9" s="47" t="s">
        <v>325</v>
      </c>
      <c r="P9" s="47" t="s">
        <v>326</v>
      </c>
      <c r="Q9" s="47" t="s">
        <v>327</v>
      </c>
      <c r="R9" s="133" t="s">
        <v>322</v>
      </c>
      <c r="S9" s="47" t="s">
        <v>328</v>
      </c>
      <c r="T9" s="51" t="s">
        <v>253</v>
      </c>
      <c r="U9" s="51" t="s">
        <v>255</v>
      </c>
      <c r="V9" s="52" t="s">
        <v>329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99" customHeight="1" thickBot="1">
      <c r="A10" s="498">
        <f>'5-. Identificación de Riesgos'!A10</f>
        <v>1</v>
      </c>
      <c r="B10" s="489" t="str">
        <f>'5-. Identificación de Riesgos'!B10</f>
        <v>Entrega de información inexacta, demorado o desactualizada a usuarios y partes interesadas</v>
      </c>
      <c r="C10" s="281" t="str">
        <f>'5-. Identificación de Riesgos'!D10</f>
        <v>1. Información estadística errada o insuficiente.</v>
      </c>
      <c r="D10" s="245">
        <v>1</v>
      </c>
      <c r="E10" s="282" t="s">
        <v>486</v>
      </c>
      <c r="F10" s="245" t="s">
        <v>330</v>
      </c>
      <c r="G10" s="245" t="s">
        <v>330</v>
      </c>
      <c r="H10" s="245" t="s">
        <v>330</v>
      </c>
      <c r="I10" s="245" t="s">
        <v>330</v>
      </c>
      <c r="J10" s="248">
        <f>COUNTIF(F10:I10,"SI")/4</f>
        <v>1</v>
      </c>
      <c r="K10" s="492">
        <f>AVERAGE(J10:J19)</f>
        <v>1</v>
      </c>
      <c r="L10" s="245" t="str">
        <f>'5-. Identificación de Riesgos'!I10</f>
        <v>Afectación de reputacion,imagén,  credibilidad, satisfacción de usuarios y PI</v>
      </c>
      <c r="M10" s="301" t="s">
        <v>331</v>
      </c>
      <c r="N10" s="300" t="s">
        <v>332</v>
      </c>
      <c r="O10" s="300" t="s">
        <v>332</v>
      </c>
      <c r="P10" s="300" t="s">
        <v>330</v>
      </c>
      <c r="Q10" s="300" t="s">
        <v>330</v>
      </c>
      <c r="R10" s="248">
        <f>SUM(COUNTIF(N10,"SI")*25%,COUNTIF(O10,"SI")*40%,COUNTIF(P10,"SI")*25%,COUNTIF(Q10,"SI")*10%)</f>
        <v>0.35</v>
      </c>
      <c r="S10" s="492">
        <f>AVERAGE(R10:R10)</f>
        <v>0.35</v>
      </c>
      <c r="T10" s="503"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89"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483" t="str">
        <f>CONCATENATE(VLOOKUP((LEFT(T10,LEN(T10)-4)&amp;LEFT(U10,LEN(U10)-4)),'9- Matriz de Calor '!$D$18:$E$42,2,0)," - ",RIGHT(T10,1)*RIGHT(U10,1))</f>
        <v>Moderado - 3</v>
      </c>
    </row>
    <row r="11" spans="1:278" ht="64.5" customHeight="1" thickBot="1">
      <c r="A11" s="499"/>
      <c r="B11" s="490"/>
      <c r="C11" s="283" t="str">
        <f>'5-. Identificación de Riesgos'!D11</f>
        <v>2. Falta de inducción, entrenamiento y/o capacitación del personal encargado de elaborar las propuestas de reordenamiento y descongestión</v>
      </c>
      <c r="D11" s="246">
        <v>2</v>
      </c>
      <c r="E11" s="284" t="s">
        <v>487</v>
      </c>
      <c r="F11" s="246" t="s">
        <v>330</v>
      </c>
      <c r="G11" s="246" t="s">
        <v>330</v>
      </c>
      <c r="H11" s="246" t="s">
        <v>330</v>
      </c>
      <c r="I11" s="246" t="s">
        <v>330</v>
      </c>
      <c r="J11" s="249">
        <f t="shared" ref="J11:J14" si="0">COUNTIF(F11:I11,"SI")/4</f>
        <v>1</v>
      </c>
      <c r="K11" s="493"/>
      <c r="L11" s="245">
        <f>'5-. Identificación de Riesgos'!I11</f>
        <v>0</v>
      </c>
      <c r="M11" s="285"/>
      <c r="N11" s="246"/>
      <c r="O11" s="246"/>
      <c r="P11" s="246"/>
      <c r="Q11" s="246"/>
      <c r="R11" s="248">
        <f>SUM(COUNTIF(N11,"SI")*25%,COUNTIF(O11,"SI")*40%,COUNTIF(P11,"SI")*25%,COUNTIF(Q11,"SI")*10%)</f>
        <v>0</v>
      </c>
      <c r="S11" s="493"/>
      <c r="T11" s="504"/>
      <c r="U11" s="490"/>
      <c r="V11" s="484"/>
    </row>
    <row r="12" spans="1:278" ht="64.5" customHeight="1" thickBot="1">
      <c r="A12" s="499"/>
      <c r="B12" s="490"/>
      <c r="C12" s="283" t="str">
        <f>'5-. Identificación de Riesgos'!D12</f>
        <v>3.Falta de presupuesto asignado para medidas especiales.</v>
      </c>
      <c r="D12" s="246">
        <v>3</v>
      </c>
      <c r="E12" s="246" t="s">
        <v>488</v>
      </c>
      <c r="F12" s="246" t="s">
        <v>330</v>
      </c>
      <c r="G12" s="246" t="s">
        <v>330</v>
      </c>
      <c r="H12" s="246" t="s">
        <v>330</v>
      </c>
      <c r="I12" s="246" t="s">
        <v>330</v>
      </c>
      <c r="J12" s="249">
        <f t="shared" si="0"/>
        <v>1</v>
      </c>
      <c r="K12" s="493"/>
      <c r="L12" s="246">
        <f>'5-. Identificación de Riesgos'!I12</f>
        <v>0</v>
      </c>
      <c r="M12" s="285"/>
      <c r="N12" s="246"/>
      <c r="O12" s="246"/>
      <c r="P12" s="246"/>
      <c r="Q12" s="246"/>
      <c r="R12" s="248">
        <f>SUM(COUNTIF(N12,"SI")*25%,COUNTIF(O12,"SI")*40%,COUNTIF(P12,"SI")*25%,COUNTIF(Q12,"SI")*10%)</f>
        <v>0</v>
      </c>
      <c r="S12" s="493"/>
      <c r="T12" s="504"/>
      <c r="U12" s="490"/>
      <c r="V12" s="484"/>
    </row>
    <row r="13" spans="1:278" ht="45">
      <c r="A13" s="499"/>
      <c r="B13" s="490"/>
      <c r="C13" s="283" t="str">
        <f>'5-. Identificación de Riesgos'!D13</f>
        <v>4. Insuficiente personal para realizar las funciones asignadas, desbordando la capacidad de respuesta por parte del Consejo Seccional</v>
      </c>
      <c r="D13" s="246">
        <v>4</v>
      </c>
      <c r="E13" s="286" t="s">
        <v>489</v>
      </c>
      <c r="F13" s="246" t="s">
        <v>330</v>
      </c>
      <c r="G13" s="246" t="s">
        <v>330</v>
      </c>
      <c r="H13" s="246" t="s">
        <v>330</v>
      </c>
      <c r="I13" s="246" t="s">
        <v>330</v>
      </c>
      <c r="J13" s="249">
        <f t="shared" si="0"/>
        <v>1</v>
      </c>
      <c r="K13" s="493"/>
      <c r="L13" s="246">
        <f>'5-. Identificación de Riesgos'!I13</f>
        <v>0</v>
      </c>
      <c r="M13" s="285"/>
      <c r="N13" s="246"/>
      <c r="O13" s="246"/>
      <c r="P13" s="246"/>
      <c r="Q13" s="246"/>
      <c r="R13" s="248">
        <f>SUM(COUNTIF(N13,"SI")*25%,COUNTIF(O13,"SI")*40%,COUNTIF(P13,"SI")*25%,COUNTIF(Q13,"SI")*10%)</f>
        <v>0</v>
      </c>
      <c r="S13" s="493"/>
      <c r="T13" s="504"/>
      <c r="U13" s="490"/>
      <c r="V13" s="484"/>
    </row>
    <row r="14" spans="1:278" ht="30">
      <c r="A14" s="499"/>
      <c r="B14" s="490"/>
      <c r="C14" s="283" t="str">
        <f>'5-. Identificación de Riesgos'!D14</f>
        <v>5.Alto volumen de carga laboral</v>
      </c>
      <c r="D14" s="246">
        <v>5</v>
      </c>
      <c r="E14" s="286" t="s">
        <v>490</v>
      </c>
      <c r="F14" s="246" t="s">
        <v>330</v>
      </c>
      <c r="G14" s="246" t="s">
        <v>330</v>
      </c>
      <c r="H14" s="246" t="s">
        <v>330</v>
      </c>
      <c r="I14" s="246" t="s">
        <v>330</v>
      </c>
      <c r="J14" s="249">
        <f t="shared" si="0"/>
        <v>1</v>
      </c>
      <c r="K14" s="493"/>
      <c r="L14" s="246">
        <f>'5-. Identificación de Riesgos'!I14</f>
        <v>0</v>
      </c>
      <c r="M14" s="285"/>
      <c r="N14" s="246"/>
      <c r="O14" s="246"/>
      <c r="P14" s="246"/>
      <c r="Q14" s="246"/>
      <c r="R14" s="249"/>
      <c r="S14" s="493"/>
      <c r="T14" s="504"/>
      <c r="U14" s="490"/>
      <c r="V14" s="484"/>
    </row>
    <row r="15" spans="1:278">
      <c r="A15" s="499"/>
      <c r="B15" s="490"/>
      <c r="C15" s="283">
        <f>'5-. Identificación de Riesgos'!D15</f>
        <v>0</v>
      </c>
      <c r="D15" s="246"/>
      <c r="E15" s="285"/>
      <c r="F15" s="246"/>
      <c r="G15" s="246"/>
      <c r="H15" s="246"/>
      <c r="I15" s="246"/>
      <c r="J15" s="249"/>
      <c r="K15" s="493"/>
      <c r="L15" s="246">
        <f>'5-. Identificación de Riesgos'!I15</f>
        <v>0</v>
      </c>
      <c r="M15" s="249"/>
      <c r="N15" s="246"/>
      <c r="O15" s="246"/>
      <c r="P15" s="246"/>
      <c r="Q15" s="246"/>
      <c r="R15" s="249"/>
      <c r="S15" s="493"/>
      <c r="T15" s="504"/>
      <c r="U15" s="490"/>
      <c r="V15" s="484"/>
    </row>
    <row r="16" spans="1:278">
      <c r="A16" s="499"/>
      <c r="B16" s="490"/>
      <c r="C16" s="283">
        <f>'5-. Identificación de Riesgos'!D16</f>
        <v>0</v>
      </c>
      <c r="D16" s="246"/>
      <c r="E16" s="285"/>
      <c r="F16" s="246"/>
      <c r="G16" s="246"/>
      <c r="H16" s="246"/>
      <c r="I16" s="246"/>
      <c r="J16" s="249"/>
      <c r="K16" s="493"/>
      <c r="L16" s="246">
        <f>'5-. Identificación de Riesgos'!I16</f>
        <v>0</v>
      </c>
      <c r="M16" s="249"/>
      <c r="N16" s="246"/>
      <c r="O16" s="246"/>
      <c r="P16" s="246"/>
      <c r="Q16" s="246"/>
      <c r="R16" s="249"/>
      <c r="S16" s="493"/>
      <c r="T16" s="504"/>
      <c r="U16" s="490"/>
      <c r="V16" s="484"/>
    </row>
    <row r="17" spans="1:22">
      <c r="A17" s="499"/>
      <c r="B17" s="490"/>
      <c r="C17" s="283">
        <f>'5-. Identificación de Riesgos'!D17</f>
        <v>0</v>
      </c>
      <c r="D17" s="246"/>
      <c r="E17" s="285"/>
      <c r="F17" s="246"/>
      <c r="G17" s="246"/>
      <c r="H17" s="246"/>
      <c r="I17" s="246"/>
      <c r="J17" s="249"/>
      <c r="K17" s="493"/>
      <c r="L17" s="246">
        <f>'5-. Identificación de Riesgos'!I17</f>
        <v>0</v>
      </c>
      <c r="M17" s="249"/>
      <c r="N17" s="246"/>
      <c r="O17" s="246"/>
      <c r="P17" s="246"/>
      <c r="Q17" s="246"/>
      <c r="R17" s="249"/>
      <c r="S17" s="493"/>
      <c r="T17" s="504"/>
      <c r="U17" s="490"/>
      <c r="V17" s="484"/>
    </row>
    <row r="18" spans="1:22">
      <c r="A18" s="499"/>
      <c r="B18" s="490"/>
      <c r="C18" s="283">
        <f>'5-. Identificación de Riesgos'!D18</f>
        <v>0</v>
      </c>
      <c r="D18" s="246"/>
      <c r="E18" s="285"/>
      <c r="F18" s="246"/>
      <c r="G18" s="246"/>
      <c r="H18" s="246"/>
      <c r="I18" s="246"/>
      <c r="J18" s="249"/>
      <c r="K18" s="493"/>
      <c r="L18" s="246">
        <f>'5-. Identificación de Riesgos'!I18</f>
        <v>0</v>
      </c>
      <c r="M18" s="249"/>
      <c r="N18" s="246"/>
      <c r="O18" s="246"/>
      <c r="P18" s="246"/>
      <c r="Q18" s="246"/>
      <c r="R18" s="249"/>
      <c r="S18" s="493"/>
      <c r="T18" s="504"/>
      <c r="U18" s="490"/>
      <c r="V18" s="484"/>
    </row>
    <row r="19" spans="1:22" ht="15.75" thickBot="1">
      <c r="A19" s="500"/>
      <c r="B19" s="491"/>
      <c r="C19" s="287">
        <f>'5-. Identificación de Riesgos'!D19</f>
        <v>0</v>
      </c>
      <c r="D19" s="247"/>
      <c r="E19" s="288"/>
      <c r="F19" s="247"/>
      <c r="G19" s="247"/>
      <c r="H19" s="247"/>
      <c r="I19" s="247"/>
      <c r="J19" s="250"/>
      <c r="K19" s="494"/>
      <c r="L19" s="247">
        <f>'5-. Identificación de Riesgos'!I19</f>
        <v>0</v>
      </c>
      <c r="M19" s="250"/>
      <c r="N19" s="246"/>
      <c r="O19" s="246"/>
      <c r="P19" s="246"/>
      <c r="Q19" s="246"/>
      <c r="R19" s="250"/>
      <c r="S19" s="494"/>
      <c r="T19" s="505"/>
      <c r="U19" s="491"/>
      <c r="V19" s="485"/>
    </row>
    <row r="20" spans="1:22" ht="164.25" customHeight="1" thickBot="1">
      <c r="A20" s="498">
        <f>'5-. Identificación de Riesgos'!A20</f>
        <v>2</v>
      </c>
      <c r="B20" s="489" t="str">
        <f>'5-. Identificación de Riesgos'!B20</f>
        <v>Desacierto</v>
      </c>
      <c r="C20" s="289" t="str">
        <f>'5-. Identificación de Riesgos'!D20</f>
        <v>1. Información estadística errada o insuficiente.</v>
      </c>
      <c r="D20" s="245">
        <v>1</v>
      </c>
      <c r="E20" s="246" t="s">
        <v>491</v>
      </c>
      <c r="F20" s="245" t="s">
        <v>330</v>
      </c>
      <c r="G20" s="245" t="s">
        <v>330</v>
      </c>
      <c r="H20" s="245" t="s">
        <v>330</v>
      </c>
      <c r="I20" s="245" t="s">
        <v>330</v>
      </c>
      <c r="J20" s="248">
        <f t="shared" ref="J20:J39" si="1">COUNTIF(F20:I20,"SI")/4</f>
        <v>1</v>
      </c>
      <c r="K20" s="492">
        <f>AVERAGE(J20:J29)</f>
        <v>0.8</v>
      </c>
      <c r="L20" s="244" t="str">
        <f>'5-. Identificación de Riesgos'!I20</f>
        <v>Afectación de reputacion, imagen,  credibilidad, satisfacción de usuarios y PI</v>
      </c>
      <c r="M20" s="248" t="s">
        <v>331</v>
      </c>
      <c r="N20" s="245" t="s">
        <v>332</v>
      </c>
      <c r="O20" s="245" t="s">
        <v>332</v>
      </c>
      <c r="P20" s="245" t="s">
        <v>330</v>
      </c>
      <c r="Q20" s="245" t="s">
        <v>330</v>
      </c>
      <c r="R20" s="248">
        <f t="shared" ref="R20:R30" si="2">SUM(COUNTIF(N20,"SI")*25%,COUNTIF(O20,"SI")*40%,COUNTIF(P20,"SI")*25%,COUNTIF(Q20,"SI")*10%)</f>
        <v>0.35</v>
      </c>
      <c r="S20" s="492">
        <f>AVERAGE(R20:R20)</f>
        <v>0.35</v>
      </c>
      <c r="T20" s="495"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80"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Moderado - 3</v>
      </c>
      <c r="V20" s="542" t="str">
        <f>CONCATENATE(VLOOKUP((LEFT(T20,LEN(T20)-4)&amp;LEFT(U20,LEN(U20)-4)),'9- Matriz de Calor '!$D$18:$E$42,2,0)," - ",RIGHT(T20,1)*RIGHT(U20,1))</f>
        <v>Moderado - 3</v>
      </c>
    </row>
    <row r="21" spans="1:22" ht="135" customHeight="1" thickBot="1">
      <c r="A21" s="499"/>
      <c r="B21" s="490"/>
      <c r="C21" s="289" t="str">
        <f>'5-. Identificación de Riesgos'!D21</f>
        <v xml:space="preserve">2. Falta de inducción, entrenamiento y/o capacitación del personal encargado de elaborar las propuestas de reordenamiento y descongestión. </v>
      </c>
      <c r="D21" s="246">
        <v>2</v>
      </c>
      <c r="E21" s="246" t="s">
        <v>487</v>
      </c>
      <c r="F21" s="246" t="s">
        <v>330</v>
      </c>
      <c r="G21" s="246" t="s">
        <v>330</v>
      </c>
      <c r="H21" s="246" t="s">
        <v>330</v>
      </c>
      <c r="I21" s="246" t="s">
        <v>330</v>
      </c>
      <c r="J21" s="249">
        <f t="shared" si="1"/>
        <v>1</v>
      </c>
      <c r="K21" s="493"/>
      <c r="L21" s="244">
        <f>'5-. Identificación de Riesgos'!I21</f>
        <v>0</v>
      </c>
      <c r="M21" s="249"/>
      <c r="N21" s="245"/>
      <c r="O21" s="245"/>
      <c r="P21" s="245"/>
      <c r="Q21" s="245"/>
      <c r="R21" s="249">
        <f t="shared" si="2"/>
        <v>0</v>
      </c>
      <c r="S21" s="493"/>
      <c r="T21" s="496"/>
      <c r="U21" s="481"/>
      <c r="V21" s="543"/>
    </row>
    <row r="22" spans="1:22" ht="15.75" thickBot="1">
      <c r="A22" s="499"/>
      <c r="B22" s="490"/>
      <c r="C22" s="289">
        <f>'5-. Identificación de Riesgos'!D22</f>
        <v>0</v>
      </c>
      <c r="D22" s="246">
        <v>3</v>
      </c>
      <c r="E22" s="246"/>
      <c r="F22" s="246"/>
      <c r="G22" s="246"/>
      <c r="H22" s="246"/>
      <c r="I22" s="246"/>
      <c r="J22" s="249">
        <f t="shared" si="1"/>
        <v>0</v>
      </c>
      <c r="K22" s="493"/>
      <c r="L22" s="244">
        <f>'5-. Identificación de Riesgos'!I22</f>
        <v>0</v>
      </c>
      <c r="M22" s="249"/>
      <c r="N22" s="245"/>
      <c r="O22" s="245"/>
      <c r="P22" s="245"/>
      <c r="Q22" s="245"/>
      <c r="R22" s="249">
        <f t="shared" si="2"/>
        <v>0</v>
      </c>
      <c r="S22" s="493"/>
      <c r="T22" s="496"/>
      <c r="U22" s="481"/>
      <c r="V22" s="543"/>
    </row>
    <row r="23" spans="1:22" ht="183.75" customHeight="1" thickBot="1">
      <c r="A23" s="499"/>
      <c r="B23" s="490"/>
      <c r="C23" s="289" t="str">
        <f>'5-. Identificación de Riesgos'!D23</f>
        <v xml:space="preserve">4. Insuficiente personal para realizar las funciones asignadas, desbordando la capacidad de respuesta por parte de la Consejo Seccional
</v>
      </c>
      <c r="D23" s="246">
        <v>4</v>
      </c>
      <c r="E23" s="284" t="s">
        <v>489</v>
      </c>
      <c r="F23" s="246" t="s">
        <v>330</v>
      </c>
      <c r="G23" s="246" t="s">
        <v>330</v>
      </c>
      <c r="H23" s="246" t="s">
        <v>330</v>
      </c>
      <c r="I23" s="246" t="s">
        <v>330</v>
      </c>
      <c r="J23" s="249">
        <f t="shared" si="1"/>
        <v>1</v>
      </c>
      <c r="K23" s="493"/>
      <c r="L23" s="244">
        <f>'5-. Identificación de Riesgos'!I23</f>
        <v>0</v>
      </c>
      <c r="M23" s="249"/>
      <c r="N23" s="245"/>
      <c r="O23" s="245"/>
      <c r="P23" s="245"/>
      <c r="Q23" s="245"/>
      <c r="R23" s="249">
        <f t="shared" si="2"/>
        <v>0</v>
      </c>
      <c r="S23" s="493"/>
      <c r="T23" s="496"/>
      <c r="U23" s="481"/>
      <c r="V23" s="543"/>
    </row>
    <row r="24" spans="1:22" ht="30.75" thickBot="1">
      <c r="A24" s="499"/>
      <c r="B24" s="490"/>
      <c r="C24" s="289" t="str">
        <f>'5-. Identificación de Riesgos'!D24</f>
        <v>5.Alto volumen de carga laboral</v>
      </c>
      <c r="D24" s="246">
        <v>5</v>
      </c>
      <c r="E24" s="286" t="s">
        <v>490</v>
      </c>
      <c r="F24" s="246" t="s">
        <v>330</v>
      </c>
      <c r="G24" s="246" t="s">
        <v>330</v>
      </c>
      <c r="H24" s="246" t="s">
        <v>330</v>
      </c>
      <c r="I24" s="246" t="s">
        <v>330</v>
      </c>
      <c r="J24" s="249">
        <f t="shared" si="1"/>
        <v>1</v>
      </c>
      <c r="K24" s="493"/>
      <c r="L24" s="244">
        <f>'5-. Identificación de Riesgos'!I24</f>
        <v>0</v>
      </c>
      <c r="M24" s="249"/>
      <c r="N24" s="245"/>
      <c r="O24" s="245"/>
      <c r="P24" s="245"/>
      <c r="Q24" s="245"/>
      <c r="R24" s="249">
        <f t="shared" si="2"/>
        <v>0</v>
      </c>
      <c r="S24" s="493"/>
      <c r="T24" s="496"/>
      <c r="U24" s="481"/>
      <c r="V24" s="543"/>
    </row>
    <row r="25" spans="1:22" ht="15.75" thickBot="1">
      <c r="A25" s="499"/>
      <c r="B25" s="490"/>
      <c r="C25" s="289">
        <f>'5-. Identificación de Riesgos'!D25</f>
        <v>0</v>
      </c>
      <c r="D25" s="246"/>
      <c r="E25" s="285"/>
      <c r="F25" s="246"/>
      <c r="G25" s="246"/>
      <c r="H25" s="246"/>
      <c r="I25" s="246"/>
      <c r="J25" s="249"/>
      <c r="K25" s="493"/>
      <c r="L25" s="244">
        <f>'5-. Identificación de Riesgos'!I25</f>
        <v>0</v>
      </c>
      <c r="M25" s="249"/>
      <c r="N25" s="245"/>
      <c r="O25" s="245"/>
      <c r="P25" s="245"/>
      <c r="Q25" s="245"/>
      <c r="R25" s="249">
        <f t="shared" si="2"/>
        <v>0</v>
      </c>
      <c r="S25" s="493"/>
      <c r="T25" s="496"/>
      <c r="U25" s="481"/>
      <c r="V25" s="543"/>
    </row>
    <row r="26" spans="1:22" ht="15.75" thickBot="1">
      <c r="A26" s="499"/>
      <c r="B26" s="490"/>
      <c r="C26" s="289">
        <f>'5-. Identificación de Riesgos'!D26</f>
        <v>0</v>
      </c>
      <c r="D26" s="246"/>
      <c r="E26" s="285"/>
      <c r="F26" s="246"/>
      <c r="G26" s="246"/>
      <c r="H26" s="246"/>
      <c r="I26" s="246"/>
      <c r="J26" s="249"/>
      <c r="K26" s="493"/>
      <c r="L26" s="244">
        <f>'5-. Identificación de Riesgos'!I26</f>
        <v>0</v>
      </c>
      <c r="M26" s="249"/>
      <c r="N26" s="245"/>
      <c r="O26" s="245"/>
      <c r="P26" s="245"/>
      <c r="Q26" s="245"/>
      <c r="R26" s="249">
        <f t="shared" si="2"/>
        <v>0</v>
      </c>
      <c r="S26" s="493"/>
      <c r="T26" s="496"/>
      <c r="U26" s="481"/>
      <c r="V26" s="543"/>
    </row>
    <row r="27" spans="1:22" ht="15.75" thickBot="1">
      <c r="A27" s="499"/>
      <c r="B27" s="490"/>
      <c r="C27" s="289">
        <f>'5-. Identificación de Riesgos'!D27</f>
        <v>0</v>
      </c>
      <c r="D27" s="246"/>
      <c r="E27" s="285"/>
      <c r="F27" s="246"/>
      <c r="G27" s="246"/>
      <c r="H27" s="246"/>
      <c r="I27" s="246"/>
      <c r="J27" s="249"/>
      <c r="K27" s="493"/>
      <c r="L27" s="244">
        <f>'5-. Identificación de Riesgos'!I27</f>
        <v>0</v>
      </c>
      <c r="M27" s="249"/>
      <c r="N27" s="245"/>
      <c r="O27" s="245"/>
      <c r="P27" s="245"/>
      <c r="Q27" s="245"/>
      <c r="R27" s="249">
        <f t="shared" si="2"/>
        <v>0</v>
      </c>
      <c r="S27" s="493"/>
      <c r="T27" s="496"/>
      <c r="U27" s="481"/>
      <c r="V27" s="543"/>
    </row>
    <row r="28" spans="1:22" ht="15.75" thickBot="1">
      <c r="A28" s="499"/>
      <c r="B28" s="490"/>
      <c r="C28" s="289">
        <f>'5-. Identificación de Riesgos'!D28</f>
        <v>0</v>
      </c>
      <c r="D28" s="246"/>
      <c r="E28" s="285"/>
      <c r="F28" s="246"/>
      <c r="G28" s="246"/>
      <c r="H28" s="246"/>
      <c r="I28" s="246"/>
      <c r="J28" s="249"/>
      <c r="K28" s="493"/>
      <c r="L28" s="243">
        <f>'5-. Identificación de Riesgos'!I28</f>
        <v>0</v>
      </c>
      <c r="M28" s="249"/>
      <c r="N28" s="245"/>
      <c r="O28" s="245"/>
      <c r="P28" s="245"/>
      <c r="Q28" s="245"/>
      <c r="R28" s="249">
        <f t="shared" si="2"/>
        <v>0</v>
      </c>
      <c r="S28" s="493"/>
      <c r="T28" s="496"/>
      <c r="U28" s="481"/>
      <c r="V28" s="543"/>
    </row>
    <row r="29" spans="1:22" ht="15.75" thickBot="1">
      <c r="A29" s="500"/>
      <c r="B29" s="491"/>
      <c r="C29" s="289">
        <f>'5-. Identificación de Riesgos'!D29</f>
        <v>0</v>
      </c>
      <c r="D29" s="247"/>
      <c r="E29" s="290"/>
      <c r="F29" s="247"/>
      <c r="G29" s="247"/>
      <c r="H29" s="247"/>
      <c r="I29" s="247"/>
      <c r="J29" s="250"/>
      <c r="K29" s="494"/>
      <c r="L29" s="247">
        <f>'5-. Identificación de Riesgos'!I29</f>
        <v>0</v>
      </c>
      <c r="M29" s="250"/>
      <c r="N29" s="245"/>
      <c r="O29" s="245"/>
      <c r="P29" s="245"/>
      <c r="Q29" s="245"/>
      <c r="R29" s="250">
        <f t="shared" si="2"/>
        <v>0</v>
      </c>
      <c r="S29" s="494"/>
      <c r="T29" s="497"/>
      <c r="U29" s="482"/>
      <c r="V29" s="544"/>
    </row>
    <row r="30" spans="1:22" ht="75">
      <c r="A30" s="486">
        <f>'5-. Identificación de Riesgos'!A30</f>
        <v>3</v>
      </c>
      <c r="B30" s="489" t="str">
        <f>'5-. Identificación de Riesgos'!B30</f>
        <v xml:space="preserve">Recibir dádivas o beneficios a nombre propio o de terceros para, no entregar o entregar información privilegiada o confidencial </v>
      </c>
      <c r="C30" s="289" t="str">
        <f>'5-. Identificación de Riesgos'!D30</f>
        <v xml:space="preserve">1.Insuficientes programas de capacitación para la toma de conciencia debido al desconocimiento de l ley antisoborno (ISO 37001:2016), Plan Anticorrupción y  de los  valores y principios propios de la entidad.
</v>
      </c>
      <c r="D30" s="245">
        <v>1</v>
      </c>
      <c r="E30" s="246" t="s">
        <v>333</v>
      </c>
      <c r="F30" s="245" t="s">
        <v>330</v>
      </c>
      <c r="G30" s="245" t="s">
        <v>330</v>
      </c>
      <c r="H30" s="245" t="s">
        <v>330</v>
      </c>
      <c r="I30" s="245" t="s">
        <v>330</v>
      </c>
      <c r="J30" s="248">
        <f t="shared" si="1"/>
        <v>1</v>
      </c>
      <c r="K30" s="492">
        <f>AVERAGE(J30:J34)</f>
        <v>1</v>
      </c>
      <c r="L30" s="254" t="str">
        <f>'5-. Identificación de Riesgos'!I30</f>
        <v>Afectación de ,  credibilidad, satisfacción de usuarios y PI</v>
      </c>
      <c r="M30" s="301" t="s">
        <v>331</v>
      </c>
      <c r="N30" s="300" t="s">
        <v>332</v>
      </c>
      <c r="O30" s="300" t="s">
        <v>332</v>
      </c>
      <c r="P30" s="300" t="s">
        <v>330</v>
      </c>
      <c r="Q30" s="300" t="s">
        <v>330</v>
      </c>
      <c r="R30" s="171">
        <f t="shared" si="2"/>
        <v>0.35</v>
      </c>
      <c r="S30" s="492">
        <f t="shared" ref="S30" si="3">AVERAGE(R30:R39)</f>
        <v>0.35</v>
      </c>
      <c r="T30" s="495"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80"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483" t="str">
        <f>CONCATENATE(VLOOKUP((LEFT(T30,LEN(T30)-4)&amp;LEFT(U30,LEN(U30)-4)),'9- Matriz de Calor '!$D$18:$E$42,2,0)," - ",RIGHT(T30,1)*RIGHT(U30,1))</f>
        <v>Alto  - 4</v>
      </c>
    </row>
    <row r="31" spans="1:22" ht="45">
      <c r="A31" s="487"/>
      <c r="B31" s="490"/>
      <c r="C31" s="289" t="str">
        <f>'5-. Identificación de Riesgos'!D31</f>
        <v xml:space="preserve">2. Desconocimiento y no aplicación del Código de Ética y Buen Gobierno.    
</v>
      </c>
      <c r="D31" s="246">
        <v>2</v>
      </c>
      <c r="E31" s="246" t="s">
        <v>334</v>
      </c>
      <c r="F31" s="246" t="s">
        <v>330</v>
      </c>
      <c r="G31" s="246" t="s">
        <v>330</v>
      </c>
      <c r="H31" s="246" t="s">
        <v>330</v>
      </c>
      <c r="I31" s="246" t="s">
        <v>330</v>
      </c>
      <c r="J31" s="249">
        <f t="shared" si="1"/>
        <v>1</v>
      </c>
      <c r="K31" s="493"/>
      <c r="L31" s="246">
        <f>'5-. Identificación de Riesgos'!I31</f>
        <v>0</v>
      </c>
      <c r="M31" s="249"/>
      <c r="N31" s="246"/>
      <c r="O31" s="246"/>
      <c r="P31" s="246"/>
      <c r="Q31" s="246"/>
      <c r="R31" s="249"/>
      <c r="S31" s="493"/>
      <c r="T31" s="496"/>
      <c r="U31" s="481"/>
      <c r="V31" s="484"/>
    </row>
    <row r="32" spans="1:22" ht="30">
      <c r="A32" s="487"/>
      <c r="B32" s="490"/>
      <c r="C32" s="289" t="str">
        <f>'5-. Identificación de Riesgos'!D32</f>
        <v>3.Carencia de compromiso  y transparencia de los servidores judiciales</v>
      </c>
      <c r="D32" s="246">
        <v>3</v>
      </c>
      <c r="E32" s="246" t="s">
        <v>335</v>
      </c>
      <c r="F32" s="246" t="s">
        <v>330</v>
      </c>
      <c r="G32" s="246" t="s">
        <v>330</v>
      </c>
      <c r="H32" s="246" t="s">
        <v>330</v>
      </c>
      <c r="I32" s="246" t="s">
        <v>330</v>
      </c>
      <c r="J32" s="249">
        <f t="shared" si="1"/>
        <v>1</v>
      </c>
      <c r="K32" s="493"/>
      <c r="L32" s="246">
        <f>'5-. Identificación de Riesgos'!I32</f>
        <v>0</v>
      </c>
      <c r="M32" s="249"/>
      <c r="N32" s="246"/>
      <c r="O32" s="246"/>
      <c r="P32" s="246"/>
      <c r="Q32" s="246"/>
      <c r="R32" s="249"/>
      <c r="S32" s="493"/>
      <c r="T32" s="496"/>
      <c r="U32" s="481"/>
      <c r="V32" s="484"/>
    </row>
    <row r="33" spans="1:22" ht="38.25">
      <c r="A33" s="487"/>
      <c r="B33" s="490"/>
      <c r="C33" s="289" t="str">
        <f>'5-. Identificación de Riesgos'!D33</f>
        <v>4.Deficiencia de  controles en el trámite  de los documentos</v>
      </c>
      <c r="D33" s="246">
        <v>4</v>
      </c>
      <c r="E33" s="285" t="s">
        <v>336</v>
      </c>
      <c r="F33" s="246" t="s">
        <v>330</v>
      </c>
      <c r="G33" s="246" t="s">
        <v>330</v>
      </c>
      <c r="H33" s="246" t="s">
        <v>330</v>
      </c>
      <c r="I33" s="246" t="s">
        <v>330</v>
      </c>
      <c r="J33" s="249">
        <f t="shared" si="1"/>
        <v>1</v>
      </c>
      <c r="K33" s="493"/>
      <c r="L33" s="246">
        <f>'5-. Identificación de Riesgos'!I33</f>
        <v>0</v>
      </c>
      <c r="M33" s="249"/>
      <c r="N33" s="246"/>
      <c r="O33" s="246"/>
      <c r="P33" s="246"/>
      <c r="Q33" s="246"/>
      <c r="R33" s="249"/>
      <c r="S33" s="493"/>
      <c r="T33" s="496"/>
      <c r="U33" s="481"/>
      <c r="V33" s="484"/>
    </row>
    <row r="34" spans="1:22" ht="30">
      <c r="A34" s="487"/>
      <c r="B34" s="490"/>
      <c r="C34" s="289" t="str">
        <f>'5-. Identificación de Riesgos'!D34</f>
        <v xml:space="preserve">5. No aplicación adecuada de los procedimientos de control </v>
      </c>
      <c r="D34" s="246">
        <v>5</v>
      </c>
      <c r="E34" s="246" t="s">
        <v>337</v>
      </c>
      <c r="F34" s="246" t="s">
        <v>330</v>
      </c>
      <c r="G34" s="246" t="s">
        <v>330</v>
      </c>
      <c r="H34" s="246" t="s">
        <v>330</v>
      </c>
      <c r="I34" s="246" t="s">
        <v>330</v>
      </c>
      <c r="J34" s="249">
        <f t="shared" si="1"/>
        <v>1</v>
      </c>
      <c r="K34" s="493"/>
      <c r="L34" s="246">
        <f>'5-. Identificación de Riesgos'!I34</f>
        <v>0</v>
      </c>
      <c r="M34" s="249"/>
      <c r="N34" s="246"/>
      <c r="O34" s="246"/>
      <c r="P34" s="246"/>
      <c r="Q34" s="246"/>
      <c r="R34" s="249"/>
      <c r="S34" s="493"/>
      <c r="T34" s="496"/>
      <c r="U34" s="481"/>
      <c r="V34" s="484"/>
    </row>
    <row r="35" spans="1:22">
      <c r="A35" s="487"/>
      <c r="B35" s="490"/>
      <c r="C35" s="289">
        <f>'5-. Identificación de Riesgos'!D35</f>
        <v>0</v>
      </c>
      <c r="D35" s="246"/>
      <c r="E35" s="285"/>
      <c r="F35" s="246"/>
      <c r="G35" s="246"/>
      <c r="H35" s="246"/>
      <c r="I35" s="246"/>
      <c r="J35" s="249">
        <f t="shared" si="1"/>
        <v>0</v>
      </c>
      <c r="K35" s="493"/>
      <c r="L35" s="246">
        <f>'5-. Identificación de Riesgos'!I35</f>
        <v>0</v>
      </c>
      <c r="M35" s="249"/>
      <c r="N35" s="246"/>
      <c r="O35" s="246"/>
      <c r="P35" s="246"/>
      <c r="Q35" s="246"/>
      <c r="R35" s="249"/>
      <c r="S35" s="493"/>
      <c r="T35" s="496"/>
      <c r="U35" s="481"/>
      <c r="V35" s="484"/>
    </row>
    <row r="36" spans="1:22" ht="30" customHeight="1">
      <c r="A36" s="487"/>
      <c r="B36" s="490"/>
      <c r="C36" s="289">
        <f>'5-. Identificación de Riesgos'!D36</f>
        <v>0</v>
      </c>
      <c r="D36" s="246"/>
      <c r="E36" s="285"/>
      <c r="F36" s="246"/>
      <c r="G36" s="246"/>
      <c r="H36" s="246"/>
      <c r="I36" s="246"/>
      <c r="J36" s="249">
        <f t="shared" si="1"/>
        <v>0</v>
      </c>
      <c r="K36" s="493"/>
      <c r="L36" s="246">
        <f>'5-. Identificación de Riesgos'!I36</f>
        <v>0</v>
      </c>
      <c r="M36" s="249"/>
      <c r="N36" s="246"/>
      <c r="O36" s="246"/>
      <c r="P36" s="246"/>
      <c r="Q36" s="246"/>
      <c r="R36" s="249"/>
      <c r="S36" s="493"/>
      <c r="T36" s="496"/>
      <c r="U36" s="481"/>
      <c r="V36" s="484"/>
    </row>
    <row r="37" spans="1:22" ht="30" customHeight="1">
      <c r="A37" s="487"/>
      <c r="B37" s="490"/>
      <c r="C37" s="289">
        <f>'5-. Identificación de Riesgos'!D37</f>
        <v>0</v>
      </c>
      <c r="D37" s="246"/>
      <c r="E37" s="285"/>
      <c r="F37" s="246"/>
      <c r="G37" s="246"/>
      <c r="H37" s="246"/>
      <c r="I37" s="246"/>
      <c r="J37" s="249">
        <f t="shared" si="1"/>
        <v>0</v>
      </c>
      <c r="K37" s="493"/>
      <c r="L37" s="246">
        <f>'5-. Identificación de Riesgos'!I37</f>
        <v>0</v>
      </c>
      <c r="M37" s="249"/>
      <c r="N37" s="246"/>
      <c r="O37" s="246"/>
      <c r="P37" s="246"/>
      <c r="Q37" s="246"/>
      <c r="R37" s="249"/>
      <c r="S37" s="493"/>
      <c r="T37" s="496"/>
      <c r="U37" s="481"/>
      <c r="V37" s="484"/>
    </row>
    <row r="38" spans="1:22" ht="30" customHeight="1">
      <c r="A38" s="487"/>
      <c r="B38" s="490"/>
      <c r="C38" s="289">
        <f>'5-. Identificación de Riesgos'!D38</f>
        <v>0</v>
      </c>
      <c r="D38" s="246"/>
      <c r="E38" s="285"/>
      <c r="F38" s="246"/>
      <c r="G38" s="246"/>
      <c r="H38" s="246"/>
      <c r="I38" s="246"/>
      <c r="J38" s="249">
        <f t="shared" si="1"/>
        <v>0</v>
      </c>
      <c r="K38" s="493"/>
      <c r="L38" s="246">
        <f>'5-. Identificación de Riesgos'!I38</f>
        <v>0</v>
      </c>
      <c r="M38" s="249"/>
      <c r="N38" s="246"/>
      <c r="O38" s="246"/>
      <c r="P38" s="246"/>
      <c r="Q38" s="246"/>
      <c r="R38" s="249"/>
      <c r="S38" s="493"/>
      <c r="T38" s="496"/>
      <c r="U38" s="481"/>
      <c r="V38" s="484"/>
    </row>
    <row r="39" spans="1:22" ht="30.75" customHeight="1" thickBot="1">
      <c r="A39" s="488"/>
      <c r="B39" s="491"/>
      <c r="C39" s="289">
        <f>'5-. Identificación de Riesgos'!D39</f>
        <v>0</v>
      </c>
      <c r="D39" s="247"/>
      <c r="E39" s="290"/>
      <c r="F39" s="247"/>
      <c r="G39" s="247"/>
      <c r="H39" s="247"/>
      <c r="I39" s="247"/>
      <c r="J39" s="250">
        <f t="shared" si="1"/>
        <v>0</v>
      </c>
      <c r="K39" s="494"/>
      <c r="L39" s="247">
        <f>'5-. Identificación de Riesgos'!I39</f>
        <v>0</v>
      </c>
      <c r="M39" s="250"/>
      <c r="N39" s="247"/>
      <c r="O39" s="247"/>
      <c r="P39" s="247"/>
      <c r="Q39" s="247"/>
      <c r="R39" s="250"/>
      <c r="S39" s="494"/>
      <c r="T39" s="497"/>
      <c r="U39" s="482"/>
      <c r="V39" s="485"/>
    </row>
    <row r="40" spans="1:22" ht="60">
      <c r="A40" s="486">
        <f>'5-. Identificación de Riesgos'!A40</f>
        <v>4</v>
      </c>
      <c r="B40" s="489" t="str">
        <f>'5-. Identificación de Riesgos'!B40</f>
        <v>Ofrecer, prometer, entregar, aceptar o solicitar una ventaja indebida para buscar agilizar la creación de cargos,  traslados,  transformación  o  supresión de cargos o   en busca de un beneficio propio o de terceros</v>
      </c>
      <c r="C40" s="289" t="str">
        <f>'5-. Identificación de Riesgos'!D40</f>
        <v>1. Falta de ética de los servidores públicos (Debilidades en principios y valores)</v>
      </c>
      <c r="D40" s="256">
        <v>1</v>
      </c>
      <c r="E40" s="291" t="s">
        <v>338</v>
      </c>
      <c r="F40" s="251" t="s">
        <v>330</v>
      </c>
      <c r="G40" s="245" t="s">
        <v>330</v>
      </c>
      <c r="H40" s="245" t="s">
        <v>330</v>
      </c>
      <c r="I40" s="245" t="s">
        <v>330</v>
      </c>
      <c r="J40" s="248">
        <f t="shared" ref="J40:J44" si="4">COUNTIF(F40:I40,"SI")/4</f>
        <v>1</v>
      </c>
      <c r="K40" s="492">
        <f>AVERAGE(J40:J42)</f>
        <v>1</v>
      </c>
      <c r="L40" s="254" t="str">
        <f>'5-. Identificación de Riesgos'!I40</f>
        <v>Afectación de reputacion,imagén,  credibilidad, satisfacción de usuarios y PI</v>
      </c>
      <c r="M40" s="301" t="s">
        <v>331</v>
      </c>
      <c r="N40" s="300" t="s">
        <v>332</v>
      </c>
      <c r="O40" s="300" t="s">
        <v>332</v>
      </c>
      <c r="P40" s="300" t="s">
        <v>330</v>
      </c>
      <c r="Q40" s="300" t="s">
        <v>330</v>
      </c>
      <c r="R40" s="172">
        <f t="shared" ref="R40:R41" si="5">SUM(COUNTIF(N40,"SI")*25%,COUNTIF(O40,"SI")*40%,COUNTIF(P40,"SI")*25%,COUNTIF(Q40,"SI")*10%)</f>
        <v>0.35</v>
      </c>
      <c r="S40" s="492">
        <f>AVERAGE(R40:R40)</f>
        <v>0.35</v>
      </c>
      <c r="T40" s="495"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80"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Mayor - 4</v>
      </c>
      <c r="V40" s="483" t="str">
        <f>CONCATENATE(VLOOKUP((LEFT(T40,LEN(T40)-4)&amp;LEFT(U40,LEN(U40)-4)),'9- Matriz de Calor '!$D$18:$E$42,2,0)," - ",RIGHT(T40,1)*RIGHT(U40,1))</f>
        <v>Alto  - 4</v>
      </c>
    </row>
    <row r="41" spans="1:22" ht="47.25" customHeight="1">
      <c r="A41" s="487"/>
      <c r="B41" s="490"/>
      <c r="C41" s="289" t="str">
        <f>'5-. Identificación de Riesgos'!D41</f>
        <v>2. Falta de ética de terceros interesados  (Debilidades principios y valores)</v>
      </c>
      <c r="D41" s="255">
        <v>2</v>
      </c>
      <c r="E41" s="292" t="s">
        <v>339</v>
      </c>
      <c r="F41" s="252" t="s">
        <v>330</v>
      </c>
      <c r="G41" s="246" t="s">
        <v>330</v>
      </c>
      <c r="H41" s="246" t="s">
        <v>330</v>
      </c>
      <c r="I41" s="246" t="s">
        <v>330</v>
      </c>
      <c r="J41" s="249">
        <f t="shared" si="4"/>
        <v>1</v>
      </c>
      <c r="K41" s="493"/>
      <c r="L41" s="246"/>
      <c r="M41" s="293"/>
      <c r="N41" s="246"/>
      <c r="O41" s="246"/>
      <c r="P41" s="246"/>
      <c r="Q41" s="246"/>
      <c r="R41" s="249">
        <f t="shared" si="5"/>
        <v>0</v>
      </c>
      <c r="S41" s="493"/>
      <c r="T41" s="496"/>
      <c r="U41" s="481"/>
      <c r="V41" s="484"/>
    </row>
    <row r="42" spans="1:22" ht="198" customHeight="1">
      <c r="A42" s="487"/>
      <c r="B42" s="490"/>
      <c r="C42" s="289" t="str">
        <f>'5-. Identificación de Riesgos'!D42</f>
        <v xml:space="preserve">3.Debilidades en los controles de los procedimientos para atender propuestas de reordenamiento y descongestión </v>
      </c>
      <c r="D42" s="255">
        <v>3</v>
      </c>
      <c r="E42" s="294" t="s">
        <v>340</v>
      </c>
      <c r="F42" s="252" t="s">
        <v>330</v>
      </c>
      <c r="G42" s="246" t="s">
        <v>330</v>
      </c>
      <c r="H42" s="246" t="s">
        <v>330</v>
      </c>
      <c r="I42" s="246" t="s">
        <v>330</v>
      </c>
      <c r="J42" s="249">
        <f t="shared" si="4"/>
        <v>1</v>
      </c>
      <c r="K42" s="493"/>
      <c r="L42" s="246">
        <f>'5-. Identificación de Riesgos'!I42</f>
        <v>0</v>
      </c>
      <c r="M42" s="295"/>
      <c r="N42" s="246"/>
      <c r="O42" s="246"/>
      <c r="P42" s="246"/>
      <c r="Q42" s="246"/>
      <c r="R42" s="249"/>
      <c r="S42" s="493"/>
      <c r="T42" s="496"/>
      <c r="U42" s="481"/>
      <c r="V42" s="484"/>
    </row>
    <row r="43" spans="1:22" ht="18.75" customHeight="1">
      <c r="A43" s="487"/>
      <c r="B43" s="490"/>
      <c r="C43" s="289">
        <f>'5-. Identificación de Riesgos'!D43</f>
        <v>0</v>
      </c>
      <c r="D43" s="255"/>
      <c r="E43" s="294"/>
      <c r="F43" s="252"/>
      <c r="G43" s="246"/>
      <c r="H43" s="246"/>
      <c r="I43" s="246"/>
      <c r="J43" s="249">
        <f t="shared" si="4"/>
        <v>0</v>
      </c>
      <c r="K43" s="493"/>
      <c r="L43" s="246">
        <f>'5-. Identificación de Riesgos'!I43</f>
        <v>0</v>
      </c>
      <c r="M43" s="295"/>
      <c r="N43" s="246"/>
      <c r="O43" s="246"/>
      <c r="P43" s="246"/>
      <c r="Q43" s="246"/>
      <c r="R43" s="249"/>
      <c r="S43" s="493"/>
      <c r="T43" s="496"/>
      <c r="U43" s="481"/>
      <c r="V43" s="484"/>
    </row>
    <row r="44" spans="1:22">
      <c r="A44" s="487"/>
      <c r="B44" s="490"/>
      <c r="C44" s="289">
        <f>'5-. Identificación de Riesgos'!D44</f>
        <v>0</v>
      </c>
      <c r="D44" s="255"/>
      <c r="E44" s="294"/>
      <c r="F44" s="252"/>
      <c r="G44" s="246"/>
      <c r="H44" s="246"/>
      <c r="I44" s="246"/>
      <c r="J44" s="249">
        <f t="shared" si="4"/>
        <v>0</v>
      </c>
      <c r="K44" s="493"/>
      <c r="L44" s="246">
        <f>'5-. Identificación de Riesgos'!I44</f>
        <v>0</v>
      </c>
      <c r="M44" s="295"/>
      <c r="N44" s="246"/>
      <c r="O44" s="246"/>
      <c r="P44" s="246"/>
      <c r="Q44" s="246"/>
      <c r="R44" s="249"/>
      <c r="S44" s="493"/>
      <c r="T44" s="496"/>
      <c r="U44" s="481"/>
      <c r="V44" s="484"/>
    </row>
    <row r="45" spans="1:22">
      <c r="A45" s="487"/>
      <c r="B45" s="490"/>
      <c r="C45" s="289">
        <f>'5-. Identificación de Riesgos'!D45</f>
        <v>0</v>
      </c>
      <c r="D45" s="255"/>
      <c r="E45" s="295"/>
      <c r="F45" s="252"/>
      <c r="G45" s="246"/>
      <c r="H45" s="246"/>
      <c r="I45" s="246"/>
      <c r="J45" s="249"/>
      <c r="K45" s="493"/>
      <c r="L45" s="246">
        <f>'5-. Identificación de Riesgos'!I45</f>
        <v>0</v>
      </c>
      <c r="M45" s="295"/>
      <c r="N45" s="246"/>
      <c r="O45" s="246"/>
      <c r="P45" s="246"/>
      <c r="Q45" s="246"/>
      <c r="R45" s="249"/>
      <c r="S45" s="493"/>
      <c r="T45" s="496"/>
      <c r="U45" s="481"/>
      <c r="V45" s="484"/>
    </row>
    <row r="46" spans="1:22">
      <c r="A46" s="487"/>
      <c r="B46" s="490"/>
      <c r="C46" s="289">
        <f>'5-. Identificación de Riesgos'!D46</f>
        <v>0</v>
      </c>
      <c r="D46" s="255"/>
      <c r="E46" s="295"/>
      <c r="F46" s="252"/>
      <c r="G46" s="246"/>
      <c r="H46" s="246"/>
      <c r="I46" s="246"/>
      <c r="J46" s="249"/>
      <c r="K46" s="493"/>
      <c r="L46" s="246">
        <f>'5-. Identificación de Riesgos'!I46</f>
        <v>0</v>
      </c>
      <c r="M46" s="295"/>
      <c r="N46" s="246"/>
      <c r="O46" s="246"/>
      <c r="P46" s="246"/>
      <c r="Q46" s="246"/>
      <c r="R46" s="249"/>
      <c r="S46" s="493"/>
      <c r="T46" s="496"/>
      <c r="U46" s="481"/>
      <c r="V46" s="484"/>
    </row>
    <row r="47" spans="1:22">
      <c r="A47" s="487"/>
      <c r="B47" s="490"/>
      <c r="C47" s="289">
        <f>'5-. Identificación de Riesgos'!D47</f>
        <v>0</v>
      </c>
      <c r="D47" s="255"/>
      <c r="E47" s="295"/>
      <c r="F47" s="252"/>
      <c r="G47" s="246"/>
      <c r="H47" s="246"/>
      <c r="I47" s="246"/>
      <c r="J47" s="249"/>
      <c r="K47" s="493"/>
      <c r="L47" s="246">
        <f>'5-. Identificación de Riesgos'!I47</f>
        <v>0</v>
      </c>
      <c r="M47" s="295"/>
      <c r="N47" s="246"/>
      <c r="O47" s="246"/>
      <c r="P47" s="246"/>
      <c r="Q47" s="246"/>
      <c r="R47" s="249"/>
      <c r="S47" s="493"/>
      <c r="T47" s="496"/>
      <c r="U47" s="481"/>
      <c r="V47" s="484"/>
    </row>
    <row r="48" spans="1:22">
      <c r="A48" s="487"/>
      <c r="B48" s="490"/>
      <c r="C48" s="289">
        <f>'5-. Identificación de Riesgos'!D48</f>
        <v>0</v>
      </c>
      <c r="D48" s="255"/>
      <c r="E48" s="295"/>
      <c r="F48" s="252"/>
      <c r="G48" s="246"/>
      <c r="H48" s="246"/>
      <c r="I48" s="246"/>
      <c r="J48" s="249"/>
      <c r="K48" s="493"/>
      <c r="L48" s="246">
        <f>'5-. Identificación de Riesgos'!I48</f>
        <v>0</v>
      </c>
      <c r="M48" s="295"/>
      <c r="N48" s="246"/>
      <c r="O48" s="246"/>
      <c r="P48" s="246"/>
      <c r="Q48" s="246"/>
      <c r="R48" s="249"/>
      <c r="S48" s="493"/>
      <c r="T48" s="496"/>
      <c r="U48" s="481"/>
      <c r="V48" s="484"/>
    </row>
    <row r="49" spans="1:22" ht="15.75" thickBot="1">
      <c r="A49" s="488"/>
      <c r="B49" s="491"/>
      <c r="C49" s="287">
        <f>'5-. Identificación de Riesgos'!D49</f>
        <v>0</v>
      </c>
      <c r="D49" s="296"/>
      <c r="E49" s="297"/>
      <c r="F49" s="253"/>
      <c r="G49" s="247"/>
      <c r="H49" s="247"/>
      <c r="I49" s="247"/>
      <c r="J49" s="250"/>
      <c r="K49" s="494"/>
      <c r="L49" s="247">
        <f>'5-. Identificación de Riesgos'!I49</f>
        <v>0</v>
      </c>
      <c r="M49" s="297"/>
      <c r="N49" s="247"/>
      <c r="O49" s="247"/>
      <c r="P49" s="247"/>
      <c r="Q49" s="247"/>
      <c r="R49" s="250"/>
      <c r="S49" s="494"/>
      <c r="T49" s="497"/>
      <c r="U49" s="482"/>
      <c r="V49" s="485"/>
    </row>
    <row r="50" spans="1:22">
      <c r="A50" s="46"/>
      <c r="B50" s="46"/>
      <c r="C50" s="298"/>
      <c r="D50" s="46"/>
      <c r="E50" s="46"/>
      <c r="F50" s="46"/>
      <c r="G50" s="46"/>
      <c r="H50" s="46"/>
      <c r="I50" s="46"/>
      <c r="J50" s="46"/>
      <c r="K50" s="46"/>
      <c r="L50" s="46"/>
      <c r="M50" s="46"/>
      <c r="N50" s="46"/>
      <c r="O50" s="46"/>
      <c r="P50" s="46"/>
      <c r="Q50" s="46"/>
      <c r="R50" s="46"/>
      <c r="S50" s="46"/>
      <c r="T50" s="299"/>
      <c r="U50" s="280"/>
      <c r="V50" s="280"/>
    </row>
    <row r="51" spans="1:22">
      <c r="A51" s="46"/>
      <c r="B51" s="46"/>
      <c r="C51" s="298"/>
      <c r="D51" s="46"/>
      <c r="E51" s="46"/>
      <c r="F51" s="46"/>
      <c r="G51" s="46"/>
      <c r="H51" s="46"/>
      <c r="I51" s="46"/>
      <c r="J51" s="46"/>
      <c r="K51" s="46"/>
      <c r="L51" s="46"/>
      <c r="M51" s="46"/>
      <c r="N51" s="46"/>
      <c r="O51" s="46"/>
      <c r="P51" s="46"/>
      <c r="Q51" s="46"/>
      <c r="R51" s="46"/>
      <c r="S51" s="46"/>
      <c r="T51" s="299"/>
      <c r="U51" s="280"/>
      <c r="V51" s="280"/>
    </row>
    <row r="52" spans="1:22">
      <c r="A52" s="46"/>
      <c r="B52" s="46"/>
      <c r="C52" s="298"/>
      <c r="D52" s="46"/>
      <c r="E52" s="46"/>
      <c r="F52" s="46"/>
      <c r="G52" s="46"/>
      <c r="H52" s="46"/>
      <c r="I52" s="46"/>
      <c r="J52" s="46"/>
      <c r="K52" s="46"/>
      <c r="L52" s="46"/>
      <c r="M52" s="46"/>
      <c r="N52" s="46"/>
      <c r="O52" s="46"/>
      <c r="P52" s="46"/>
      <c r="Q52" s="46"/>
      <c r="R52" s="46"/>
      <c r="S52" s="46"/>
      <c r="T52" s="299"/>
      <c r="U52" s="280"/>
      <c r="V52" s="280"/>
    </row>
    <row r="53" spans="1:22">
      <c r="A53" s="46"/>
      <c r="B53" s="46"/>
      <c r="C53" s="298"/>
      <c r="D53" s="46"/>
      <c r="E53" s="46"/>
      <c r="F53" s="46"/>
      <c r="G53" s="46"/>
      <c r="H53" s="46"/>
      <c r="I53" s="46"/>
      <c r="J53" s="46"/>
      <c r="K53" s="46"/>
      <c r="L53" s="46"/>
      <c r="M53" s="46"/>
      <c r="N53" s="46"/>
      <c r="O53" s="46"/>
      <c r="P53" s="46"/>
      <c r="Q53" s="46"/>
      <c r="R53" s="46"/>
      <c r="S53" s="46"/>
      <c r="T53" s="299"/>
      <c r="U53" s="280"/>
      <c r="V53" s="280"/>
    </row>
    <row r="54" spans="1:22">
      <c r="A54" s="46"/>
      <c r="B54" s="46"/>
      <c r="C54" s="298"/>
      <c r="D54" s="46"/>
      <c r="E54" s="46"/>
      <c r="F54" s="46"/>
      <c r="G54" s="46"/>
      <c r="H54" s="46"/>
      <c r="I54" s="46"/>
      <c r="J54" s="46"/>
      <c r="K54" s="46"/>
      <c r="L54" s="46"/>
      <c r="M54" s="46"/>
      <c r="N54" s="46"/>
      <c r="O54" s="46"/>
      <c r="P54" s="46"/>
      <c r="Q54" s="46"/>
      <c r="R54" s="46"/>
      <c r="S54" s="46"/>
      <c r="T54" s="299"/>
      <c r="U54" s="280"/>
      <c r="V54" s="280"/>
    </row>
    <row r="55" spans="1:22">
      <c r="A55" s="46"/>
      <c r="B55" s="46"/>
      <c r="C55" s="298"/>
      <c r="D55" s="46"/>
      <c r="E55" s="46"/>
      <c r="F55" s="46"/>
      <c r="G55" s="46"/>
      <c r="H55" s="46"/>
      <c r="I55" s="46"/>
      <c r="J55" s="46"/>
      <c r="K55" s="46"/>
      <c r="L55" s="46"/>
      <c r="M55" s="46"/>
      <c r="N55" s="46"/>
      <c r="O55" s="46"/>
      <c r="P55" s="46"/>
      <c r="Q55" s="46"/>
      <c r="R55" s="46"/>
      <c r="S55" s="46"/>
      <c r="T55" s="299"/>
      <c r="U55" s="280"/>
      <c r="V55" s="280"/>
    </row>
    <row r="56" spans="1:22">
      <c r="A56" s="46"/>
      <c r="B56" s="46"/>
      <c r="C56" s="298"/>
      <c r="D56" s="46"/>
      <c r="E56" s="46"/>
      <c r="F56" s="46"/>
      <c r="G56" s="46"/>
      <c r="H56" s="46"/>
      <c r="I56" s="46"/>
      <c r="J56" s="46"/>
      <c r="K56" s="46"/>
      <c r="L56" s="46"/>
      <c r="M56" s="46"/>
      <c r="N56" s="46"/>
      <c r="O56" s="46"/>
      <c r="P56" s="46"/>
      <c r="Q56" s="46"/>
      <c r="R56" s="46"/>
      <c r="S56" s="46"/>
      <c r="T56" s="299"/>
      <c r="U56" s="280"/>
      <c r="V56" s="280"/>
    </row>
    <row r="57" spans="1:22">
      <c r="A57" s="46"/>
      <c r="B57" s="46"/>
      <c r="C57" s="298"/>
      <c r="D57" s="46"/>
      <c r="E57" s="46"/>
      <c r="F57" s="46"/>
      <c r="G57" s="46"/>
      <c r="H57" s="46"/>
      <c r="I57" s="46"/>
      <c r="J57" s="46"/>
      <c r="K57" s="46"/>
      <c r="L57" s="46"/>
      <c r="M57" s="46"/>
      <c r="N57" s="46"/>
      <c r="O57" s="46"/>
      <c r="P57" s="46"/>
      <c r="Q57" s="46"/>
      <c r="R57" s="46"/>
      <c r="S57" s="46"/>
      <c r="T57" s="299"/>
      <c r="U57" s="280"/>
      <c r="V57" s="280"/>
    </row>
    <row r="58" spans="1:22">
      <c r="A58" s="46"/>
      <c r="B58" s="46"/>
      <c r="C58" s="298"/>
      <c r="D58" s="46"/>
      <c r="E58" s="46"/>
      <c r="F58" s="46"/>
      <c r="G58" s="46"/>
      <c r="H58" s="46"/>
      <c r="I58" s="46"/>
      <c r="J58" s="46"/>
      <c r="K58" s="46"/>
      <c r="L58" s="46"/>
      <c r="M58" s="46"/>
      <c r="N58" s="46"/>
      <c r="O58" s="46"/>
      <c r="P58" s="46"/>
      <c r="Q58" s="46"/>
      <c r="R58" s="46"/>
      <c r="S58" s="46"/>
      <c r="T58" s="299"/>
      <c r="U58" s="280"/>
      <c r="V58" s="280"/>
    </row>
    <row r="59" spans="1:22">
      <c r="A59" s="46"/>
      <c r="B59" s="46"/>
      <c r="C59" s="298"/>
      <c r="D59" s="46"/>
      <c r="E59" s="46"/>
      <c r="F59" s="46"/>
      <c r="G59" s="46"/>
      <c r="H59" s="46"/>
      <c r="I59" s="46"/>
      <c r="J59" s="46"/>
      <c r="K59" s="46"/>
      <c r="L59" s="46"/>
      <c r="M59" s="46"/>
      <c r="N59" s="46"/>
      <c r="O59" s="46"/>
      <c r="P59" s="46"/>
      <c r="Q59" s="46"/>
      <c r="R59" s="46"/>
      <c r="S59" s="46"/>
      <c r="T59" s="299"/>
      <c r="U59" s="280"/>
      <c r="V59" s="280"/>
    </row>
    <row r="60" spans="1:22">
      <c r="A60" s="46"/>
      <c r="B60" s="46"/>
      <c r="C60" s="298"/>
      <c r="D60" s="46"/>
      <c r="E60" s="46"/>
      <c r="F60" s="46"/>
      <c r="G60" s="46"/>
      <c r="H60" s="46"/>
      <c r="I60" s="46"/>
      <c r="J60" s="46"/>
      <c r="K60" s="46"/>
      <c r="L60" s="46"/>
      <c r="M60" s="46"/>
      <c r="N60" s="46"/>
      <c r="O60" s="46"/>
      <c r="P60" s="46"/>
      <c r="Q60" s="46"/>
      <c r="R60" s="46"/>
      <c r="S60" s="46"/>
      <c r="T60" s="299"/>
      <c r="U60" s="280"/>
      <c r="V60" s="280"/>
    </row>
    <row r="61" spans="1:22">
      <c r="A61" s="46"/>
      <c r="B61" s="46"/>
      <c r="C61" s="298"/>
      <c r="D61" s="46"/>
      <c r="E61" s="46"/>
      <c r="F61" s="46"/>
      <c r="G61" s="46"/>
      <c r="H61" s="46"/>
      <c r="I61" s="46"/>
      <c r="J61" s="46"/>
      <c r="K61" s="46"/>
      <c r="L61" s="46"/>
      <c r="M61" s="46"/>
      <c r="N61" s="46"/>
      <c r="O61" s="46"/>
      <c r="P61" s="46"/>
      <c r="Q61" s="46"/>
      <c r="R61" s="46"/>
      <c r="S61" s="46"/>
      <c r="T61" s="299"/>
      <c r="U61" s="280"/>
      <c r="V61" s="280"/>
    </row>
    <row r="62" spans="1:22">
      <c r="A62" s="46"/>
      <c r="B62" s="46"/>
      <c r="C62" s="298"/>
      <c r="D62" s="46"/>
      <c r="E62" s="46"/>
      <c r="F62" s="46"/>
      <c r="G62" s="46"/>
      <c r="H62" s="46"/>
      <c r="I62" s="46"/>
      <c r="J62" s="46"/>
      <c r="K62" s="46"/>
      <c r="L62" s="46"/>
      <c r="M62" s="46"/>
      <c r="N62" s="46"/>
      <c r="O62" s="46"/>
      <c r="P62" s="46"/>
      <c r="Q62" s="46"/>
      <c r="R62" s="46"/>
      <c r="S62" s="46"/>
      <c r="T62" s="299"/>
      <c r="U62" s="280"/>
      <c r="V62" s="280"/>
    </row>
    <row r="63" spans="1:22">
      <c r="A63" s="46"/>
      <c r="B63" s="46"/>
      <c r="C63" s="298"/>
      <c r="D63" s="46"/>
      <c r="E63" s="46"/>
      <c r="F63" s="46"/>
      <c r="G63" s="46"/>
      <c r="H63" s="46"/>
      <c r="I63" s="46"/>
      <c r="J63" s="46"/>
      <c r="K63" s="46"/>
      <c r="L63" s="46"/>
      <c r="M63" s="46"/>
      <c r="N63" s="46"/>
      <c r="O63" s="46"/>
      <c r="P63" s="46"/>
      <c r="Q63" s="46"/>
      <c r="R63" s="46"/>
      <c r="S63" s="46"/>
      <c r="T63" s="299"/>
      <c r="U63" s="280"/>
      <c r="V63" s="280"/>
    </row>
    <row r="64" spans="1:22">
      <c r="A64" s="46"/>
      <c r="B64" s="46"/>
      <c r="C64" s="298"/>
      <c r="D64" s="46"/>
      <c r="E64" s="46"/>
      <c r="F64" s="46"/>
      <c r="G64" s="46"/>
      <c r="H64" s="46"/>
      <c r="I64" s="46"/>
      <c r="J64" s="46"/>
      <c r="K64" s="46"/>
      <c r="L64" s="46"/>
      <c r="M64" s="46"/>
      <c r="N64" s="46"/>
      <c r="O64" s="46"/>
      <c r="P64" s="46"/>
      <c r="Q64" s="46"/>
      <c r="R64" s="46"/>
      <c r="S64" s="46"/>
      <c r="T64" s="299"/>
      <c r="U64" s="280"/>
      <c r="V64" s="280"/>
    </row>
    <row r="65" spans="1:22">
      <c r="A65" s="46"/>
      <c r="B65" s="46"/>
      <c r="C65" s="298"/>
      <c r="D65" s="46"/>
      <c r="E65" s="46"/>
      <c r="F65" s="46"/>
      <c r="G65" s="46"/>
      <c r="H65" s="46"/>
      <c r="I65" s="46"/>
      <c r="J65" s="46"/>
      <c r="K65" s="46"/>
      <c r="L65" s="46"/>
      <c r="M65" s="46"/>
      <c r="N65" s="46"/>
      <c r="O65" s="46"/>
      <c r="P65" s="46"/>
      <c r="Q65" s="46"/>
      <c r="R65" s="46"/>
      <c r="S65" s="46"/>
      <c r="T65" s="299"/>
      <c r="U65" s="280"/>
      <c r="V65" s="280"/>
    </row>
    <row r="66" spans="1:22">
      <c r="A66" s="46"/>
      <c r="B66" s="46"/>
      <c r="C66" s="298"/>
      <c r="D66" s="46"/>
      <c r="E66" s="46"/>
      <c r="F66" s="46"/>
      <c r="G66" s="46"/>
      <c r="H66" s="46"/>
      <c r="I66" s="46"/>
      <c r="J66" s="46"/>
      <c r="K66" s="46"/>
      <c r="L66" s="46"/>
      <c r="M66" s="46"/>
      <c r="N66" s="46"/>
      <c r="O66" s="46"/>
      <c r="P66" s="46"/>
      <c r="Q66" s="46"/>
      <c r="R66" s="46"/>
      <c r="S66" s="46"/>
      <c r="T66" s="299"/>
      <c r="U66" s="280"/>
      <c r="V66" s="280"/>
    </row>
    <row r="67" spans="1:22">
      <c r="A67" s="46"/>
      <c r="B67" s="46"/>
      <c r="C67" s="298"/>
      <c r="D67" s="46"/>
      <c r="E67" s="46"/>
      <c r="F67" s="46"/>
      <c r="G67" s="46"/>
      <c r="H67" s="46"/>
      <c r="I67" s="46"/>
      <c r="J67" s="46"/>
      <c r="K67" s="46"/>
      <c r="L67" s="46"/>
      <c r="M67" s="46"/>
      <c r="N67" s="46"/>
      <c r="O67" s="46"/>
      <c r="P67" s="46"/>
      <c r="Q67" s="46"/>
      <c r="R67" s="46"/>
      <c r="S67" s="46"/>
      <c r="T67" s="299"/>
      <c r="U67" s="280"/>
      <c r="V67" s="280"/>
    </row>
    <row r="68" spans="1:22">
      <c r="A68" s="46"/>
      <c r="B68" s="46"/>
      <c r="C68" s="298"/>
      <c r="D68" s="46"/>
      <c r="E68" s="46"/>
      <c r="F68" s="46"/>
      <c r="G68" s="46"/>
      <c r="H68" s="46"/>
      <c r="I68" s="46"/>
      <c r="J68" s="46"/>
      <c r="K68" s="46"/>
      <c r="L68" s="46"/>
      <c r="M68" s="46"/>
      <c r="N68" s="46"/>
      <c r="O68" s="46"/>
      <c r="P68" s="46"/>
      <c r="Q68" s="46"/>
      <c r="R68" s="46"/>
      <c r="S68" s="46"/>
      <c r="T68" s="299"/>
      <c r="U68" s="280"/>
      <c r="V68" s="280"/>
    </row>
    <row r="69" spans="1:22">
      <c r="A69" s="46"/>
      <c r="B69" s="46"/>
      <c r="C69" s="298"/>
      <c r="D69" s="46"/>
      <c r="E69" s="46"/>
      <c r="F69" s="46"/>
      <c r="G69" s="46"/>
      <c r="H69" s="46"/>
      <c r="I69" s="46"/>
      <c r="J69" s="46"/>
      <c r="K69" s="46"/>
      <c r="L69" s="46"/>
      <c r="M69" s="46"/>
      <c r="N69" s="46"/>
      <c r="O69" s="46"/>
      <c r="P69" s="46"/>
      <c r="Q69" s="46"/>
      <c r="R69" s="46"/>
      <c r="S69" s="46"/>
      <c r="T69" s="299"/>
      <c r="U69" s="280"/>
      <c r="V69" s="280"/>
    </row>
    <row r="70" spans="1:22">
      <c r="A70" s="46"/>
      <c r="B70" s="46"/>
      <c r="C70" s="298"/>
      <c r="D70" s="46"/>
      <c r="E70" s="46"/>
      <c r="F70" s="46"/>
      <c r="G70" s="46"/>
      <c r="H70" s="46"/>
      <c r="I70" s="46"/>
      <c r="J70" s="46"/>
      <c r="K70" s="46"/>
      <c r="L70" s="46"/>
      <c r="M70" s="46"/>
      <c r="N70" s="46"/>
      <c r="O70" s="46"/>
      <c r="P70" s="46"/>
      <c r="Q70" s="46"/>
      <c r="R70" s="46"/>
      <c r="S70" s="46"/>
      <c r="T70" s="299"/>
      <c r="U70" s="280"/>
      <c r="V70" s="280"/>
    </row>
    <row r="71" spans="1:22">
      <c r="A71" s="46"/>
      <c r="B71" s="46"/>
      <c r="C71" s="298"/>
      <c r="D71" s="46"/>
      <c r="E71" s="46"/>
      <c r="F71" s="46"/>
      <c r="G71" s="46"/>
      <c r="H71" s="46"/>
      <c r="I71" s="46"/>
      <c r="J71" s="46"/>
      <c r="K71" s="46"/>
      <c r="L71" s="46"/>
      <c r="M71" s="46"/>
      <c r="N71" s="46"/>
      <c r="O71" s="46"/>
      <c r="P71" s="46"/>
      <c r="Q71" s="46"/>
      <c r="R71" s="46"/>
      <c r="S71" s="46"/>
      <c r="T71" s="299"/>
      <c r="U71" s="280"/>
      <c r="V71" s="280"/>
    </row>
    <row r="72" spans="1:22">
      <c r="A72" s="46"/>
      <c r="B72" s="46"/>
      <c r="C72" s="298"/>
      <c r="D72" s="46"/>
      <c r="E72" s="46"/>
      <c r="F72" s="46"/>
      <c r="G72" s="46"/>
      <c r="H72" s="46"/>
      <c r="I72" s="46"/>
      <c r="J72" s="46"/>
      <c r="K72" s="46"/>
      <c r="L72" s="46"/>
      <c r="M72" s="46"/>
      <c r="N72" s="46"/>
      <c r="O72" s="46"/>
      <c r="P72" s="46"/>
      <c r="Q72" s="46"/>
      <c r="R72" s="46"/>
      <c r="S72" s="46"/>
      <c r="T72" s="299"/>
      <c r="U72" s="280"/>
      <c r="V72" s="280"/>
    </row>
    <row r="73" spans="1:22">
      <c r="A73" s="46"/>
      <c r="B73" s="46"/>
      <c r="C73" s="298"/>
      <c r="D73" s="46"/>
      <c r="E73" s="46"/>
      <c r="F73" s="46"/>
      <c r="G73" s="46"/>
      <c r="H73" s="46"/>
      <c r="I73" s="46"/>
      <c r="J73" s="46"/>
      <c r="K73" s="46"/>
      <c r="L73" s="46"/>
      <c r="M73" s="46"/>
      <c r="N73" s="46"/>
      <c r="O73" s="46"/>
      <c r="P73" s="46"/>
      <c r="Q73" s="46"/>
      <c r="R73" s="46"/>
      <c r="S73" s="46"/>
      <c r="T73" s="299"/>
      <c r="U73" s="280"/>
      <c r="V73" s="280"/>
    </row>
    <row r="74" spans="1:22">
      <c r="A74" s="46"/>
      <c r="B74" s="46"/>
      <c r="C74" s="298"/>
      <c r="D74" s="46"/>
      <c r="E74" s="46"/>
      <c r="F74" s="46"/>
      <c r="G74" s="46"/>
      <c r="H74" s="46"/>
      <c r="I74" s="46"/>
      <c r="J74" s="46"/>
      <c r="K74" s="46"/>
      <c r="L74" s="46"/>
      <c r="M74" s="46"/>
      <c r="N74" s="46"/>
      <c r="O74" s="46"/>
      <c r="P74" s="46"/>
      <c r="Q74" s="46"/>
      <c r="R74" s="46"/>
      <c r="S74" s="46"/>
      <c r="T74" s="299"/>
      <c r="U74" s="280"/>
      <c r="V74" s="280"/>
    </row>
    <row r="75" spans="1:22">
      <c r="A75" s="46"/>
      <c r="B75" s="46"/>
      <c r="C75" s="298"/>
      <c r="D75" s="46"/>
      <c r="E75" s="46"/>
      <c r="F75" s="46"/>
      <c r="G75" s="46"/>
      <c r="H75" s="46"/>
      <c r="I75" s="46"/>
      <c r="J75" s="46"/>
      <c r="K75" s="46"/>
      <c r="L75" s="46"/>
      <c r="M75" s="46"/>
      <c r="N75" s="46"/>
      <c r="O75" s="46"/>
      <c r="P75" s="46"/>
      <c r="Q75" s="46"/>
      <c r="R75" s="46"/>
      <c r="S75" s="46"/>
      <c r="T75" s="299"/>
      <c r="U75" s="280"/>
      <c r="V75" s="280"/>
    </row>
    <row r="76" spans="1:22">
      <c r="A76" s="46"/>
      <c r="B76" s="46"/>
      <c r="C76" s="298"/>
      <c r="D76" s="46"/>
      <c r="E76" s="46"/>
      <c r="F76" s="46"/>
      <c r="G76" s="46"/>
      <c r="H76" s="46"/>
      <c r="I76" s="46"/>
      <c r="J76" s="46"/>
      <c r="K76" s="46"/>
      <c r="L76" s="46"/>
      <c r="M76" s="46"/>
      <c r="N76" s="46"/>
      <c r="O76" s="46"/>
      <c r="P76" s="46"/>
      <c r="Q76" s="46"/>
      <c r="R76" s="46"/>
      <c r="S76" s="46"/>
      <c r="T76" s="299"/>
      <c r="U76" s="280"/>
      <c r="V76" s="280"/>
    </row>
    <row r="77" spans="1:22">
      <c r="A77" s="46"/>
      <c r="B77" s="46"/>
      <c r="C77" s="298"/>
      <c r="D77" s="46"/>
      <c r="E77" s="46"/>
      <c r="F77" s="46"/>
      <c r="G77" s="46"/>
      <c r="H77" s="46"/>
      <c r="I77" s="46"/>
      <c r="J77" s="46"/>
      <c r="K77" s="46"/>
      <c r="L77" s="46"/>
      <c r="M77" s="46"/>
      <c r="N77" s="46"/>
      <c r="O77" s="46"/>
      <c r="P77" s="46"/>
      <c r="Q77" s="46"/>
      <c r="R77" s="46"/>
      <c r="S77" s="46"/>
      <c r="T77" s="299"/>
      <c r="U77" s="280"/>
      <c r="V77" s="280"/>
    </row>
    <row r="78" spans="1:22">
      <c r="A78" s="46"/>
      <c r="B78" s="46"/>
      <c r="C78" s="298"/>
      <c r="D78" s="46"/>
      <c r="E78" s="46"/>
      <c r="F78" s="46"/>
      <c r="G78" s="46"/>
      <c r="H78" s="46"/>
      <c r="I78" s="46"/>
      <c r="J78" s="46"/>
      <c r="K78" s="46"/>
      <c r="L78" s="46"/>
      <c r="M78" s="46"/>
      <c r="N78" s="46"/>
      <c r="O78" s="46"/>
      <c r="P78" s="46"/>
      <c r="Q78" s="46"/>
      <c r="R78" s="46"/>
      <c r="S78" s="46"/>
      <c r="T78" s="299"/>
      <c r="U78" s="280"/>
      <c r="V78" s="280"/>
    </row>
    <row r="79" spans="1:22">
      <c r="A79" s="46"/>
      <c r="B79" s="46"/>
      <c r="C79" s="298"/>
      <c r="D79" s="46"/>
      <c r="E79" s="46"/>
      <c r="F79" s="46"/>
      <c r="G79" s="46"/>
      <c r="H79" s="46"/>
      <c r="I79" s="46"/>
      <c r="J79" s="46"/>
      <c r="K79" s="46"/>
      <c r="L79" s="46"/>
      <c r="M79" s="46"/>
      <c r="N79" s="46"/>
      <c r="O79" s="46"/>
      <c r="P79" s="46"/>
      <c r="Q79" s="46"/>
      <c r="R79" s="46"/>
      <c r="S79" s="46"/>
      <c r="T79" s="299"/>
      <c r="U79" s="280"/>
      <c r="V79" s="280"/>
    </row>
    <row r="80" spans="1:22">
      <c r="A80" s="46"/>
      <c r="B80" s="46"/>
      <c r="C80" s="298"/>
      <c r="D80" s="46"/>
      <c r="E80" s="46"/>
      <c r="F80" s="46"/>
      <c r="G80" s="46"/>
      <c r="H80" s="46"/>
      <c r="I80" s="46"/>
      <c r="J80" s="46"/>
      <c r="K80" s="46"/>
      <c r="L80" s="46"/>
      <c r="M80" s="46"/>
      <c r="N80" s="46"/>
      <c r="O80" s="46"/>
      <c r="P80" s="46"/>
      <c r="Q80" s="46"/>
      <c r="R80" s="46"/>
      <c r="S80" s="46"/>
      <c r="T80" s="299"/>
      <c r="U80" s="280"/>
      <c r="V80" s="280"/>
    </row>
    <row r="81" spans="1:22">
      <c r="A81" s="46"/>
      <c r="B81" s="46"/>
      <c r="C81" s="298"/>
      <c r="D81" s="46"/>
      <c r="E81" s="46"/>
      <c r="F81" s="46"/>
      <c r="G81" s="46"/>
      <c r="H81" s="46"/>
      <c r="I81" s="46"/>
      <c r="J81" s="46"/>
      <c r="K81" s="46"/>
      <c r="L81" s="46"/>
      <c r="M81" s="46"/>
      <c r="N81" s="46"/>
      <c r="O81" s="46"/>
      <c r="P81" s="46"/>
      <c r="Q81" s="46"/>
      <c r="R81" s="46"/>
      <c r="S81" s="46"/>
      <c r="T81" s="299"/>
      <c r="U81" s="280"/>
      <c r="V81" s="280"/>
    </row>
    <row r="82" spans="1:22">
      <c r="A82" s="46"/>
      <c r="B82" s="46"/>
      <c r="C82" s="298"/>
      <c r="D82" s="46"/>
      <c r="E82" s="46"/>
      <c r="F82" s="46"/>
      <c r="G82" s="46"/>
      <c r="H82" s="46"/>
      <c r="I82" s="46"/>
      <c r="J82" s="46"/>
      <c r="K82" s="46"/>
      <c r="L82" s="46"/>
      <c r="M82" s="46"/>
      <c r="N82" s="46"/>
      <c r="O82" s="46"/>
      <c r="P82" s="46"/>
      <c r="Q82" s="46"/>
      <c r="R82" s="46"/>
      <c r="S82" s="46"/>
      <c r="T82" s="299"/>
      <c r="U82" s="280"/>
      <c r="V82" s="280"/>
    </row>
    <row r="83" spans="1:22">
      <c r="A83" s="46"/>
      <c r="B83" s="46"/>
      <c r="C83" s="298"/>
      <c r="D83" s="46"/>
      <c r="E83" s="46"/>
      <c r="F83" s="46"/>
      <c r="G83" s="46"/>
      <c r="H83" s="46"/>
      <c r="I83" s="46"/>
      <c r="J83" s="46"/>
      <c r="K83" s="46"/>
      <c r="L83" s="46"/>
      <c r="M83" s="46"/>
      <c r="N83" s="46"/>
      <c r="O83" s="46"/>
      <c r="P83" s="46"/>
      <c r="Q83" s="46"/>
      <c r="R83" s="46"/>
      <c r="S83" s="46"/>
      <c r="T83" s="299"/>
      <c r="U83" s="280"/>
      <c r="V83" s="280"/>
    </row>
    <row r="84" spans="1:22">
      <c r="A84" s="46"/>
      <c r="B84" s="46"/>
      <c r="C84" s="298"/>
      <c r="D84" s="46"/>
      <c r="E84" s="46"/>
      <c r="F84" s="46"/>
      <c r="G84" s="46"/>
      <c r="H84" s="46"/>
      <c r="I84" s="46"/>
      <c r="J84" s="46"/>
      <c r="K84" s="46"/>
      <c r="L84" s="46"/>
      <c r="M84" s="46"/>
      <c r="N84" s="46"/>
      <c r="O84" s="46"/>
      <c r="P84" s="46"/>
      <c r="Q84" s="46"/>
      <c r="R84" s="46"/>
      <c r="S84" s="46"/>
      <c r="T84" s="299"/>
      <c r="U84" s="280"/>
      <c r="V84" s="280"/>
    </row>
    <row r="85" spans="1:22">
      <c r="A85" s="46"/>
      <c r="B85" s="46"/>
      <c r="C85" s="298"/>
      <c r="D85" s="46"/>
      <c r="E85" s="46"/>
      <c r="F85" s="46"/>
      <c r="G85" s="46"/>
      <c r="H85" s="46"/>
      <c r="I85" s="46"/>
      <c r="J85" s="46"/>
      <c r="K85" s="46"/>
      <c r="L85" s="46"/>
      <c r="M85" s="46"/>
      <c r="N85" s="46"/>
      <c r="O85" s="46"/>
      <c r="P85" s="46"/>
      <c r="Q85" s="46"/>
      <c r="R85" s="46"/>
      <c r="S85" s="46"/>
      <c r="T85" s="299"/>
      <c r="U85" s="280"/>
      <c r="V85" s="280"/>
    </row>
    <row r="86" spans="1:22">
      <c r="A86" s="46"/>
      <c r="B86" s="46"/>
      <c r="C86" s="298"/>
      <c r="D86" s="46"/>
      <c r="E86" s="46"/>
      <c r="F86" s="46"/>
      <c r="G86" s="46"/>
      <c r="H86" s="46"/>
      <c r="I86" s="46"/>
      <c r="J86" s="46"/>
      <c r="K86" s="46"/>
      <c r="L86" s="46"/>
      <c r="M86" s="46"/>
      <c r="N86" s="46"/>
      <c r="O86" s="46"/>
      <c r="P86" s="46"/>
      <c r="Q86" s="46"/>
      <c r="R86" s="46"/>
      <c r="S86" s="46"/>
      <c r="T86" s="299"/>
      <c r="U86" s="280"/>
      <c r="V86" s="280"/>
    </row>
    <row r="87" spans="1:22">
      <c r="A87" s="46"/>
      <c r="B87" s="46"/>
      <c r="C87" s="298"/>
      <c r="D87" s="46"/>
      <c r="E87" s="46"/>
      <c r="F87" s="46"/>
      <c r="G87" s="46"/>
      <c r="H87" s="46"/>
      <c r="I87" s="46"/>
      <c r="J87" s="46"/>
      <c r="K87" s="46"/>
      <c r="L87" s="46"/>
      <c r="M87" s="46"/>
      <c r="N87" s="46"/>
      <c r="O87" s="46"/>
      <c r="P87" s="46"/>
      <c r="Q87" s="46"/>
      <c r="R87" s="46"/>
      <c r="S87" s="46"/>
      <c r="T87" s="299"/>
      <c r="U87" s="280"/>
      <c r="V87" s="280"/>
    </row>
    <row r="88" spans="1:22">
      <c r="A88" s="46"/>
      <c r="B88" s="46"/>
      <c r="C88" s="298"/>
      <c r="D88" s="46"/>
      <c r="E88" s="46"/>
      <c r="F88" s="46"/>
      <c r="G88" s="46"/>
      <c r="H88" s="46"/>
      <c r="I88" s="46"/>
      <c r="J88" s="46"/>
      <c r="K88" s="46"/>
      <c r="L88" s="46"/>
      <c r="M88" s="46"/>
      <c r="N88" s="46"/>
      <c r="O88" s="46"/>
      <c r="P88" s="46"/>
      <c r="Q88" s="46"/>
      <c r="R88" s="46"/>
      <c r="S88" s="46"/>
      <c r="T88" s="299"/>
      <c r="U88" s="280"/>
      <c r="V88" s="280"/>
    </row>
    <row r="89" spans="1:22">
      <c r="A89" s="46"/>
      <c r="B89" s="46"/>
      <c r="C89" s="298"/>
      <c r="D89" s="46"/>
      <c r="E89" s="46"/>
      <c r="F89" s="46"/>
      <c r="G89" s="46"/>
      <c r="H89" s="46"/>
      <c r="I89" s="46"/>
      <c r="J89" s="46"/>
      <c r="K89" s="46"/>
      <c r="L89" s="46"/>
      <c r="M89" s="46"/>
      <c r="N89" s="46"/>
      <c r="O89" s="46"/>
      <c r="P89" s="46"/>
      <c r="Q89" s="46"/>
      <c r="R89" s="46"/>
      <c r="S89" s="46"/>
      <c r="T89" s="299"/>
      <c r="U89" s="280"/>
      <c r="V89" s="280"/>
    </row>
    <row r="90" spans="1:22">
      <c r="A90" s="46"/>
      <c r="B90" s="46"/>
      <c r="C90" s="298"/>
      <c r="D90" s="46"/>
      <c r="E90" s="46"/>
      <c r="F90" s="46"/>
      <c r="G90" s="46"/>
      <c r="H90" s="46"/>
      <c r="I90" s="46"/>
      <c r="J90" s="46"/>
      <c r="K90" s="46"/>
      <c r="L90" s="46"/>
      <c r="M90" s="46"/>
      <c r="N90" s="46"/>
      <c r="O90" s="46"/>
      <c r="P90" s="46"/>
      <c r="Q90" s="46"/>
      <c r="R90" s="46"/>
      <c r="S90" s="46"/>
      <c r="T90" s="299"/>
      <c r="U90" s="280"/>
      <c r="V90" s="280"/>
    </row>
    <row r="91" spans="1:22">
      <c r="A91" s="46"/>
      <c r="B91" s="46"/>
      <c r="C91" s="298"/>
      <c r="D91" s="46"/>
      <c r="E91" s="46"/>
      <c r="F91" s="46"/>
      <c r="G91" s="46"/>
      <c r="H91" s="46"/>
      <c r="I91" s="46"/>
      <c r="J91" s="46"/>
      <c r="K91" s="46"/>
      <c r="L91" s="46"/>
      <c r="M91" s="46"/>
      <c r="N91" s="46"/>
      <c r="O91" s="46"/>
      <c r="P91" s="46"/>
      <c r="Q91" s="46"/>
      <c r="R91" s="46"/>
      <c r="S91" s="46"/>
      <c r="T91" s="299"/>
      <c r="U91" s="280"/>
      <c r="V91" s="280"/>
    </row>
    <row r="92" spans="1:22">
      <c r="A92" s="46"/>
      <c r="B92" s="46"/>
      <c r="C92" s="298"/>
      <c r="D92" s="46"/>
      <c r="E92" s="46"/>
      <c r="F92" s="46"/>
      <c r="G92" s="46"/>
      <c r="H92" s="46"/>
      <c r="I92" s="46"/>
      <c r="J92" s="46"/>
      <c r="K92" s="46"/>
      <c r="L92" s="46"/>
      <c r="M92" s="46"/>
      <c r="N92" s="46"/>
      <c r="O92" s="46"/>
      <c r="P92" s="46"/>
      <c r="Q92" s="46"/>
      <c r="R92" s="46"/>
      <c r="S92" s="46"/>
      <c r="T92" s="299"/>
      <c r="U92" s="280"/>
      <c r="V92" s="280"/>
    </row>
    <row r="93" spans="1:22">
      <c r="A93" s="46"/>
      <c r="B93" s="46"/>
      <c r="C93" s="298"/>
      <c r="D93" s="46"/>
      <c r="E93" s="46"/>
      <c r="F93" s="46"/>
      <c r="G93" s="46"/>
      <c r="H93" s="46"/>
      <c r="I93" s="46"/>
      <c r="J93" s="46"/>
      <c r="K93" s="46"/>
      <c r="L93" s="46"/>
      <c r="M93" s="46"/>
      <c r="N93" s="46"/>
      <c r="O93" s="46"/>
      <c r="P93" s="46"/>
      <c r="Q93" s="46"/>
      <c r="R93" s="46"/>
      <c r="S93" s="46"/>
      <c r="T93" s="299"/>
      <c r="U93" s="280"/>
      <c r="V93" s="280"/>
    </row>
    <row r="94" spans="1:22">
      <c r="A94" s="46"/>
      <c r="B94" s="46"/>
      <c r="C94" s="298"/>
      <c r="D94" s="46"/>
      <c r="E94" s="46"/>
      <c r="F94" s="46"/>
      <c r="G94" s="46"/>
      <c r="H94" s="46"/>
      <c r="I94" s="46"/>
      <c r="J94" s="46"/>
      <c r="K94" s="46"/>
      <c r="L94" s="46"/>
      <c r="M94" s="46"/>
      <c r="N94" s="46"/>
      <c r="O94" s="46"/>
      <c r="P94" s="46"/>
      <c r="Q94" s="46"/>
      <c r="R94" s="46"/>
      <c r="S94" s="46"/>
      <c r="T94" s="299"/>
      <c r="U94" s="280"/>
      <c r="V94" s="280"/>
    </row>
    <row r="95" spans="1:22">
      <c r="A95" s="46"/>
      <c r="B95" s="46"/>
      <c r="C95" s="298"/>
      <c r="D95" s="46"/>
      <c r="E95" s="46"/>
      <c r="F95" s="46"/>
      <c r="G95" s="46"/>
      <c r="H95" s="46"/>
      <c r="I95" s="46"/>
      <c r="J95" s="46"/>
      <c r="K95" s="46"/>
      <c r="L95" s="46"/>
      <c r="M95" s="46"/>
      <c r="N95" s="46"/>
      <c r="O95" s="46"/>
      <c r="P95" s="46"/>
      <c r="Q95" s="46"/>
      <c r="R95" s="46"/>
      <c r="S95" s="46"/>
      <c r="T95" s="299"/>
      <c r="U95" s="280"/>
      <c r="V95" s="280"/>
    </row>
    <row r="96" spans="1:22">
      <c r="A96" s="46"/>
      <c r="B96" s="46"/>
      <c r="C96" s="298"/>
      <c r="D96" s="46"/>
      <c r="E96" s="46"/>
      <c r="F96" s="46"/>
      <c r="G96" s="46"/>
      <c r="H96" s="46"/>
      <c r="I96" s="46"/>
      <c r="J96" s="46"/>
      <c r="K96" s="46"/>
      <c r="L96" s="46"/>
      <c r="M96" s="46"/>
      <c r="N96" s="46"/>
      <c r="O96" s="46"/>
      <c r="P96" s="46"/>
      <c r="Q96" s="46"/>
      <c r="R96" s="46"/>
      <c r="S96" s="46"/>
      <c r="T96" s="299"/>
      <c r="U96" s="280"/>
      <c r="V96" s="280"/>
    </row>
    <row r="97" spans="1:22">
      <c r="A97" s="46"/>
      <c r="B97" s="46"/>
      <c r="C97" s="298"/>
      <c r="D97" s="46"/>
      <c r="E97" s="46"/>
      <c r="F97" s="46"/>
      <c r="G97" s="46"/>
      <c r="H97" s="46"/>
      <c r="I97" s="46"/>
      <c r="J97" s="46"/>
      <c r="K97" s="46"/>
      <c r="L97" s="46"/>
      <c r="M97" s="46"/>
      <c r="N97" s="46"/>
      <c r="O97" s="46"/>
      <c r="P97" s="46"/>
      <c r="Q97" s="46"/>
      <c r="R97" s="46"/>
      <c r="S97" s="46"/>
      <c r="T97" s="299"/>
      <c r="U97" s="280"/>
      <c r="V97" s="280"/>
    </row>
    <row r="98" spans="1:22">
      <c r="A98" s="46"/>
      <c r="B98" s="46"/>
      <c r="C98" s="298"/>
      <c r="D98" s="46"/>
      <c r="E98" s="46"/>
      <c r="F98" s="46"/>
      <c r="G98" s="46"/>
      <c r="H98" s="46"/>
      <c r="I98" s="46"/>
      <c r="J98" s="46"/>
      <c r="K98" s="46"/>
      <c r="L98" s="46"/>
      <c r="M98" s="46"/>
      <c r="N98" s="46"/>
      <c r="O98" s="46"/>
      <c r="P98" s="46"/>
      <c r="Q98" s="46"/>
      <c r="R98" s="46"/>
      <c r="S98" s="46"/>
      <c r="T98" s="299"/>
      <c r="U98" s="280"/>
      <c r="V98" s="280"/>
    </row>
    <row r="99" spans="1:22">
      <c r="A99" s="46"/>
      <c r="B99" s="46"/>
      <c r="C99" s="298"/>
      <c r="D99" s="46"/>
      <c r="E99" s="46"/>
      <c r="F99" s="46"/>
      <c r="G99" s="46"/>
      <c r="H99" s="46"/>
      <c r="I99" s="46"/>
      <c r="J99" s="46"/>
      <c r="K99" s="46"/>
      <c r="L99" s="46"/>
      <c r="M99" s="46"/>
      <c r="N99" s="46"/>
      <c r="O99" s="46"/>
      <c r="P99" s="46"/>
      <c r="Q99" s="46"/>
      <c r="R99" s="46"/>
      <c r="S99" s="46"/>
      <c r="T99" s="299"/>
      <c r="U99" s="280"/>
      <c r="V99" s="280"/>
    </row>
    <row r="100" spans="1:22">
      <c r="A100" s="46"/>
      <c r="B100" s="46"/>
      <c r="C100" s="298"/>
      <c r="D100" s="46"/>
      <c r="E100" s="46"/>
      <c r="F100" s="46"/>
      <c r="G100" s="46"/>
      <c r="H100" s="46"/>
      <c r="I100" s="46"/>
      <c r="J100" s="46"/>
      <c r="K100" s="46"/>
      <c r="L100" s="46"/>
      <c r="M100" s="46"/>
      <c r="N100" s="46"/>
      <c r="O100" s="46"/>
      <c r="P100" s="46"/>
      <c r="Q100" s="46"/>
      <c r="R100" s="46"/>
      <c r="S100" s="46"/>
      <c r="T100" s="299"/>
      <c r="U100" s="280"/>
      <c r="V100" s="280"/>
    </row>
    <row r="101" spans="1:22">
      <c r="A101" s="46"/>
      <c r="B101" s="46"/>
      <c r="C101" s="298"/>
      <c r="D101" s="46"/>
      <c r="E101" s="46"/>
      <c r="F101" s="46"/>
      <c r="G101" s="46"/>
      <c r="H101" s="46"/>
      <c r="I101" s="46"/>
      <c r="J101" s="46"/>
      <c r="K101" s="46"/>
      <c r="L101" s="46"/>
      <c r="M101" s="46"/>
      <c r="N101" s="46"/>
      <c r="O101" s="46"/>
      <c r="P101" s="46"/>
      <c r="Q101" s="46"/>
      <c r="R101" s="46"/>
      <c r="S101" s="46"/>
      <c r="T101" s="299"/>
      <c r="U101" s="280"/>
      <c r="V101" s="280"/>
    </row>
    <row r="102" spans="1:22">
      <c r="A102" s="46"/>
      <c r="B102" s="46"/>
      <c r="C102" s="298"/>
      <c r="D102" s="46"/>
      <c r="E102" s="46"/>
      <c r="F102" s="46"/>
      <c r="G102" s="46"/>
      <c r="H102" s="46"/>
      <c r="I102" s="46"/>
      <c r="J102" s="46"/>
      <c r="K102" s="46"/>
      <c r="L102" s="46"/>
      <c r="M102" s="46"/>
      <c r="N102" s="46"/>
      <c r="O102" s="46"/>
      <c r="P102" s="46"/>
      <c r="Q102" s="46"/>
      <c r="R102" s="46"/>
      <c r="S102" s="46"/>
      <c r="T102" s="299"/>
      <c r="U102" s="280"/>
      <c r="V102" s="280"/>
    </row>
    <row r="103" spans="1:22">
      <c r="A103" s="46"/>
      <c r="B103" s="46"/>
      <c r="C103" s="298"/>
      <c r="D103" s="46"/>
      <c r="E103" s="46"/>
      <c r="F103" s="46"/>
      <c r="G103" s="46"/>
      <c r="H103" s="46"/>
      <c r="I103" s="46"/>
      <c r="J103" s="46"/>
      <c r="K103" s="46"/>
      <c r="L103" s="46"/>
      <c r="M103" s="46"/>
      <c r="N103" s="46"/>
      <c r="O103" s="46"/>
      <c r="P103" s="46"/>
      <c r="Q103" s="46"/>
      <c r="R103" s="46"/>
      <c r="S103" s="46"/>
      <c r="T103" s="299"/>
      <c r="U103" s="280"/>
      <c r="V103" s="280"/>
    </row>
    <row r="104" spans="1:22">
      <c r="A104" s="46"/>
      <c r="B104" s="46"/>
      <c r="C104" s="298"/>
      <c r="D104" s="46"/>
      <c r="E104" s="46"/>
      <c r="F104" s="46"/>
      <c r="G104" s="46"/>
      <c r="H104" s="46"/>
      <c r="I104" s="46"/>
      <c r="J104" s="46"/>
      <c r="K104" s="46"/>
      <c r="L104" s="46"/>
      <c r="M104" s="46"/>
      <c r="N104" s="46"/>
      <c r="O104" s="46"/>
      <c r="P104" s="46"/>
      <c r="Q104" s="46"/>
      <c r="R104" s="46"/>
      <c r="S104" s="46"/>
      <c r="T104" s="299"/>
      <c r="U104" s="280"/>
      <c r="V104" s="280"/>
    </row>
    <row r="105" spans="1:22">
      <c r="A105" s="46"/>
      <c r="B105" s="46"/>
      <c r="C105" s="298"/>
      <c r="D105" s="46"/>
      <c r="E105" s="46"/>
      <c r="F105" s="46"/>
      <c r="G105" s="46"/>
      <c r="H105" s="46"/>
      <c r="I105" s="46"/>
      <c r="J105" s="46"/>
      <c r="K105" s="46"/>
      <c r="L105" s="46"/>
      <c r="M105" s="46"/>
      <c r="N105" s="46"/>
      <c r="O105" s="46"/>
      <c r="P105" s="46"/>
      <c r="Q105" s="46"/>
      <c r="R105" s="46"/>
      <c r="S105" s="46"/>
      <c r="T105" s="299"/>
      <c r="U105" s="280"/>
      <c r="V105" s="280"/>
    </row>
    <row r="106" spans="1:22">
      <c r="A106" s="46"/>
      <c r="B106" s="46"/>
      <c r="C106" s="298"/>
      <c r="D106" s="46"/>
      <c r="E106" s="46"/>
      <c r="F106" s="46"/>
      <c r="G106" s="46"/>
      <c r="H106" s="46"/>
      <c r="I106" s="46"/>
      <c r="J106" s="46"/>
      <c r="K106" s="46"/>
      <c r="L106" s="46"/>
      <c r="M106" s="46"/>
      <c r="N106" s="46"/>
      <c r="O106" s="46"/>
      <c r="P106" s="46"/>
      <c r="Q106" s="46"/>
      <c r="R106" s="46"/>
      <c r="S106" s="46"/>
      <c r="T106" s="299"/>
      <c r="U106" s="280"/>
      <c r="V106" s="280"/>
    </row>
    <row r="107" spans="1:22">
      <c r="A107" s="46"/>
      <c r="B107" s="46"/>
      <c r="C107" s="298"/>
      <c r="D107" s="46"/>
      <c r="E107" s="46"/>
      <c r="F107" s="46"/>
      <c r="G107" s="46"/>
      <c r="H107" s="46"/>
      <c r="I107" s="46"/>
      <c r="J107" s="46"/>
      <c r="K107" s="46"/>
      <c r="L107" s="46"/>
      <c r="M107" s="46"/>
      <c r="N107" s="46"/>
      <c r="O107" s="46"/>
      <c r="P107" s="46"/>
      <c r="Q107" s="46"/>
      <c r="R107" s="46"/>
      <c r="S107" s="46"/>
      <c r="T107" s="299"/>
      <c r="U107" s="280"/>
      <c r="V107" s="280"/>
    </row>
    <row r="108" spans="1:22">
      <c r="A108" s="46"/>
      <c r="B108" s="46"/>
      <c r="C108" s="298"/>
      <c r="D108" s="46"/>
      <c r="E108" s="46"/>
      <c r="F108" s="46"/>
      <c r="G108" s="46"/>
      <c r="H108" s="46"/>
      <c r="I108" s="46"/>
      <c r="J108" s="46"/>
      <c r="K108" s="46"/>
      <c r="L108" s="46"/>
      <c r="M108" s="46"/>
      <c r="N108" s="46"/>
      <c r="O108" s="46"/>
      <c r="P108" s="46"/>
      <c r="Q108" s="46"/>
      <c r="R108" s="46"/>
      <c r="S108" s="46"/>
      <c r="T108" s="299"/>
      <c r="U108" s="280"/>
      <c r="V108" s="280"/>
    </row>
    <row r="109" spans="1:22">
      <c r="A109" s="46"/>
      <c r="B109" s="46"/>
      <c r="C109" s="298"/>
      <c r="D109" s="46"/>
      <c r="E109" s="46"/>
      <c r="F109" s="46"/>
      <c r="G109" s="46"/>
      <c r="H109" s="46"/>
      <c r="I109" s="46"/>
      <c r="J109" s="46"/>
      <c r="K109" s="46"/>
      <c r="L109" s="46"/>
      <c r="M109" s="46"/>
      <c r="N109" s="46"/>
      <c r="O109" s="46"/>
      <c r="P109" s="46"/>
      <c r="Q109" s="46"/>
      <c r="R109" s="46"/>
      <c r="S109" s="46"/>
      <c r="T109" s="299"/>
      <c r="U109" s="280"/>
      <c r="V109" s="280"/>
    </row>
    <row r="110" spans="1:22">
      <c r="A110" s="46"/>
      <c r="B110" s="46"/>
      <c r="C110" s="298"/>
      <c r="D110" s="46"/>
      <c r="E110" s="46"/>
      <c r="F110" s="46"/>
      <c r="G110" s="46"/>
      <c r="H110" s="46"/>
      <c r="I110" s="46"/>
      <c r="J110" s="46"/>
      <c r="K110" s="46"/>
      <c r="L110" s="46"/>
      <c r="M110" s="46"/>
      <c r="N110" s="46"/>
      <c r="O110" s="46"/>
      <c r="P110" s="46"/>
      <c r="Q110" s="46"/>
      <c r="R110" s="46"/>
      <c r="S110" s="46"/>
      <c r="T110" s="299"/>
      <c r="U110" s="280"/>
      <c r="V110" s="280"/>
    </row>
    <row r="111" spans="1:22">
      <c r="A111" s="46"/>
      <c r="B111" s="46"/>
      <c r="C111" s="298"/>
      <c r="D111" s="46"/>
      <c r="E111" s="46"/>
      <c r="F111" s="46"/>
      <c r="G111" s="46"/>
      <c r="H111" s="46"/>
      <c r="I111" s="46"/>
      <c r="J111" s="46"/>
      <c r="K111" s="46"/>
      <c r="L111" s="46"/>
      <c r="M111" s="46"/>
      <c r="N111" s="46"/>
      <c r="O111" s="46"/>
      <c r="P111" s="46"/>
      <c r="Q111" s="46"/>
      <c r="R111" s="46"/>
      <c r="S111" s="46"/>
      <c r="T111" s="299"/>
      <c r="U111" s="280"/>
      <c r="V111" s="280"/>
    </row>
    <row r="112" spans="1:22">
      <c r="A112" s="46"/>
      <c r="B112" s="46"/>
      <c r="C112" s="298"/>
      <c r="D112" s="46"/>
      <c r="E112" s="46"/>
      <c r="F112" s="46"/>
      <c r="G112" s="46"/>
      <c r="H112" s="46"/>
      <c r="I112" s="46"/>
      <c r="J112" s="46"/>
      <c r="K112" s="46"/>
      <c r="L112" s="46"/>
      <c r="M112" s="46"/>
      <c r="N112" s="46"/>
      <c r="O112" s="46"/>
      <c r="P112" s="46"/>
      <c r="Q112" s="46"/>
      <c r="R112" s="46"/>
      <c r="S112" s="46"/>
      <c r="T112" s="299"/>
      <c r="U112" s="280"/>
      <c r="V112" s="280"/>
    </row>
    <row r="113" spans="1:22">
      <c r="A113" s="46"/>
      <c r="B113" s="46"/>
      <c r="C113" s="298"/>
      <c r="D113" s="46"/>
      <c r="E113" s="46"/>
      <c r="F113" s="46"/>
      <c r="G113" s="46"/>
      <c r="H113" s="46"/>
      <c r="I113" s="46"/>
      <c r="J113" s="46"/>
      <c r="K113" s="46"/>
      <c r="L113" s="46"/>
      <c r="M113" s="46"/>
      <c r="N113" s="46"/>
      <c r="O113" s="46"/>
      <c r="P113" s="46"/>
      <c r="Q113" s="46"/>
      <c r="R113" s="46"/>
      <c r="S113" s="46"/>
      <c r="T113" s="299"/>
      <c r="U113" s="280"/>
      <c r="V113" s="280"/>
    </row>
    <row r="114" spans="1:22">
      <c r="A114" s="46"/>
      <c r="B114" s="46"/>
      <c r="C114" s="298"/>
      <c r="D114" s="46"/>
      <c r="E114" s="46"/>
      <c r="F114" s="46"/>
      <c r="G114" s="46"/>
      <c r="H114" s="46"/>
      <c r="I114" s="46"/>
      <c r="J114" s="46"/>
      <c r="K114" s="46"/>
      <c r="L114" s="46"/>
      <c r="M114" s="46"/>
      <c r="N114" s="46"/>
      <c r="O114" s="46"/>
      <c r="P114" s="46"/>
      <c r="Q114" s="46"/>
      <c r="R114" s="46"/>
      <c r="S114" s="46"/>
      <c r="T114" s="299"/>
      <c r="U114" s="280"/>
      <c r="V114" s="280"/>
    </row>
    <row r="115" spans="1:22">
      <c r="A115" s="46"/>
      <c r="B115" s="46"/>
      <c r="C115" s="298"/>
      <c r="D115" s="46"/>
      <c r="E115" s="46"/>
      <c r="F115" s="46"/>
      <c r="G115" s="46"/>
      <c r="H115" s="46"/>
      <c r="I115" s="46"/>
      <c r="J115" s="46"/>
      <c r="K115" s="46"/>
      <c r="L115" s="46"/>
      <c r="M115" s="46"/>
      <c r="N115" s="46"/>
      <c r="O115" s="46"/>
      <c r="P115" s="46"/>
      <c r="Q115" s="46"/>
      <c r="R115" s="46"/>
      <c r="S115" s="46"/>
      <c r="T115" s="299"/>
      <c r="U115" s="280"/>
      <c r="V115" s="280"/>
    </row>
    <row r="116" spans="1:22">
      <c r="A116" s="46"/>
      <c r="B116" s="46"/>
      <c r="C116" s="298"/>
      <c r="D116" s="46"/>
      <c r="E116" s="46"/>
      <c r="F116" s="46"/>
      <c r="G116" s="46"/>
      <c r="H116" s="46"/>
      <c r="I116" s="46"/>
      <c r="J116" s="46"/>
      <c r="K116" s="46"/>
      <c r="L116" s="46"/>
      <c r="M116" s="46"/>
      <c r="N116" s="46"/>
      <c r="O116" s="46"/>
      <c r="P116" s="46"/>
      <c r="Q116" s="46"/>
      <c r="R116" s="46"/>
      <c r="S116" s="46"/>
      <c r="T116" s="299"/>
      <c r="U116" s="280"/>
      <c r="V116" s="280"/>
    </row>
    <row r="117" spans="1:22">
      <c r="A117" s="46"/>
      <c r="B117" s="46"/>
      <c r="C117" s="298"/>
      <c r="D117" s="46"/>
      <c r="E117" s="46"/>
      <c r="F117" s="46"/>
      <c r="G117" s="46"/>
      <c r="H117" s="46"/>
      <c r="I117" s="46"/>
      <c r="J117" s="46"/>
      <c r="K117" s="46"/>
      <c r="L117" s="46"/>
      <c r="M117" s="46"/>
      <c r="N117" s="46"/>
      <c r="O117" s="46"/>
      <c r="P117" s="46"/>
      <c r="Q117" s="46"/>
      <c r="R117" s="46"/>
      <c r="S117" s="46"/>
      <c r="T117" s="299"/>
      <c r="U117" s="280"/>
      <c r="V117" s="280"/>
    </row>
    <row r="118" spans="1:22">
      <c r="A118" s="46"/>
      <c r="B118" s="46"/>
      <c r="C118" s="298"/>
      <c r="D118" s="46"/>
      <c r="E118" s="46"/>
      <c r="F118" s="46"/>
      <c r="G118" s="46"/>
      <c r="H118" s="46"/>
      <c r="I118" s="46"/>
      <c r="J118" s="46"/>
      <c r="K118" s="46"/>
      <c r="L118" s="46"/>
      <c r="M118" s="46"/>
      <c r="N118" s="46"/>
      <c r="O118" s="46"/>
      <c r="P118" s="46"/>
      <c r="Q118" s="46"/>
      <c r="R118" s="46"/>
      <c r="S118" s="46"/>
      <c r="T118" s="299"/>
      <c r="U118" s="280"/>
      <c r="V118" s="280"/>
    </row>
    <row r="119" spans="1:22">
      <c r="A119" s="46"/>
      <c r="B119" s="46"/>
      <c r="C119" s="298"/>
      <c r="D119" s="46"/>
      <c r="E119" s="46"/>
      <c r="F119" s="46"/>
      <c r="G119" s="46"/>
      <c r="H119" s="46"/>
      <c r="I119" s="46"/>
      <c r="J119" s="46"/>
      <c r="K119" s="46"/>
      <c r="L119" s="46"/>
      <c r="M119" s="46"/>
      <c r="N119" s="46"/>
      <c r="O119" s="46"/>
      <c r="P119" s="46"/>
      <c r="Q119" s="46"/>
      <c r="R119" s="46"/>
      <c r="S119" s="46"/>
      <c r="T119" s="299"/>
      <c r="U119" s="280"/>
      <c r="V119" s="280"/>
    </row>
    <row r="120" spans="1:22">
      <c r="A120" s="46"/>
      <c r="B120" s="46"/>
      <c r="C120" s="298"/>
      <c r="D120" s="46"/>
      <c r="E120" s="46"/>
      <c r="F120" s="46"/>
      <c r="G120" s="46"/>
      <c r="H120" s="46"/>
      <c r="I120" s="46"/>
      <c r="J120" s="46"/>
      <c r="K120" s="46"/>
      <c r="L120" s="46"/>
      <c r="M120" s="46"/>
      <c r="N120" s="46"/>
      <c r="O120" s="46"/>
      <c r="P120" s="46"/>
      <c r="Q120" s="46"/>
      <c r="R120" s="46"/>
      <c r="S120" s="46"/>
      <c r="T120" s="299"/>
      <c r="U120" s="280"/>
      <c r="V120" s="280"/>
    </row>
    <row r="121" spans="1:22">
      <c r="A121" s="46"/>
      <c r="B121" s="46"/>
      <c r="C121" s="298"/>
      <c r="D121" s="46"/>
      <c r="E121" s="46"/>
      <c r="F121" s="46"/>
      <c r="G121" s="46"/>
      <c r="H121" s="46"/>
      <c r="I121" s="46"/>
      <c r="J121" s="46"/>
      <c r="K121" s="46"/>
      <c r="L121" s="46"/>
      <c r="M121" s="46"/>
      <c r="N121" s="46"/>
      <c r="O121" s="46"/>
      <c r="P121" s="46"/>
      <c r="Q121" s="46"/>
      <c r="R121" s="46"/>
      <c r="S121" s="46"/>
      <c r="T121" s="299"/>
      <c r="U121" s="280"/>
      <c r="V121" s="280"/>
    </row>
    <row r="122" spans="1:22">
      <c r="A122" s="46"/>
      <c r="B122" s="46"/>
      <c r="C122" s="298"/>
      <c r="D122" s="46"/>
      <c r="E122" s="46"/>
      <c r="F122" s="46"/>
      <c r="G122" s="46"/>
      <c r="H122" s="46"/>
      <c r="I122" s="46"/>
      <c r="J122" s="46"/>
      <c r="K122" s="46"/>
      <c r="L122" s="46"/>
      <c r="M122" s="46"/>
      <c r="N122" s="46"/>
      <c r="O122" s="46"/>
      <c r="P122" s="46"/>
      <c r="Q122" s="46"/>
      <c r="R122" s="46"/>
      <c r="S122" s="46"/>
      <c r="T122" s="299"/>
      <c r="U122" s="280"/>
      <c r="V122" s="280"/>
    </row>
    <row r="123" spans="1:22">
      <c r="A123" s="46"/>
      <c r="B123" s="46"/>
      <c r="C123" s="298"/>
      <c r="D123" s="46"/>
      <c r="E123" s="46"/>
      <c r="F123" s="46"/>
      <c r="G123" s="46"/>
      <c r="H123" s="46"/>
      <c r="I123" s="46"/>
      <c r="J123" s="46"/>
      <c r="K123" s="46"/>
      <c r="L123" s="46"/>
      <c r="M123" s="46"/>
      <c r="N123" s="46"/>
      <c r="O123" s="46"/>
      <c r="P123" s="46"/>
      <c r="Q123" s="46"/>
      <c r="R123" s="46"/>
      <c r="S123" s="46"/>
      <c r="T123" s="299"/>
      <c r="U123" s="280"/>
      <c r="V123" s="280"/>
    </row>
    <row r="124" spans="1:22">
      <c r="A124" s="46"/>
      <c r="B124" s="46"/>
      <c r="C124" s="298"/>
      <c r="D124" s="46"/>
      <c r="E124" s="46"/>
      <c r="F124" s="46"/>
      <c r="G124" s="46"/>
      <c r="H124" s="46"/>
      <c r="I124" s="46"/>
      <c r="J124" s="46"/>
      <c r="K124" s="46"/>
      <c r="L124" s="46"/>
      <c r="M124" s="46"/>
      <c r="N124" s="46"/>
      <c r="O124" s="46"/>
      <c r="P124" s="46"/>
      <c r="Q124" s="46"/>
      <c r="R124" s="46"/>
      <c r="S124" s="46"/>
      <c r="T124" s="299"/>
      <c r="U124" s="280"/>
      <c r="V124" s="280"/>
    </row>
    <row r="125" spans="1:22">
      <c r="A125" s="46"/>
      <c r="B125" s="46"/>
      <c r="C125" s="298"/>
      <c r="D125" s="46"/>
      <c r="E125" s="46"/>
      <c r="F125" s="46"/>
      <c r="G125" s="46"/>
      <c r="H125" s="46"/>
      <c r="I125" s="46"/>
      <c r="J125" s="46"/>
      <c r="K125" s="46"/>
      <c r="L125" s="46"/>
      <c r="M125" s="46"/>
      <c r="N125" s="46"/>
      <c r="O125" s="46"/>
      <c r="P125" s="46"/>
      <c r="Q125" s="46"/>
      <c r="R125" s="46"/>
      <c r="S125" s="46"/>
      <c r="T125" s="299"/>
      <c r="U125" s="280"/>
      <c r="V125" s="280"/>
    </row>
    <row r="126" spans="1:22">
      <c r="A126" s="46"/>
      <c r="B126" s="46"/>
      <c r="C126" s="298"/>
      <c r="D126" s="46"/>
      <c r="E126" s="46"/>
      <c r="F126" s="46"/>
      <c r="G126" s="46"/>
      <c r="H126" s="46"/>
      <c r="I126" s="46"/>
      <c r="J126" s="46"/>
      <c r="K126" s="46"/>
      <c r="L126" s="46"/>
      <c r="M126" s="46"/>
      <c r="N126" s="46"/>
      <c r="O126" s="46"/>
      <c r="P126" s="46"/>
      <c r="Q126" s="46"/>
      <c r="R126" s="46"/>
      <c r="S126" s="46"/>
      <c r="T126" s="299"/>
      <c r="U126" s="280"/>
      <c r="V126" s="280"/>
    </row>
    <row r="127" spans="1:22">
      <c r="A127" s="46"/>
      <c r="B127" s="46"/>
      <c r="C127" s="298"/>
      <c r="D127" s="46"/>
      <c r="E127" s="46"/>
      <c r="F127" s="46"/>
      <c r="G127" s="46"/>
      <c r="H127" s="46"/>
      <c r="I127" s="46"/>
      <c r="J127" s="46"/>
      <c r="K127" s="46"/>
      <c r="L127" s="46"/>
      <c r="M127" s="46"/>
      <c r="N127" s="46"/>
      <c r="O127" s="46"/>
      <c r="P127" s="46"/>
      <c r="Q127" s="46"/>
      <c r="R127" s="46"/>
      <c r="S127" s="46"/>
      <c r="T127" s="299"/>
      <c r="U127" s="280"/>
      <c r="V127" s="280"/>
    </row>
    <row r="128" spans="1:22">
      <c r="A128" s="46"/>
      <c r="B128" s="46"/>
      <c r="C128" s="298"/>
      <c r="D128" s="46"/>
      <c r="E128" s="46"/>
      <c r="F128" s="46"/>
      <c r="G128" s="46"/>
      <c r="H128" s="46"/>
      <c r="I128" s="46"/>
      <c r="J128" s="46"/>
      <c r="K128" s="46"/>
      <c r="L128" s="46"/>
      <c r="M128" s="46"/>
      <c r="N128" s="46"/>
      <c r="O128" s="46"/>
      <c r="P128" s="46"/>
      <c r="Q128" s="46"/>
      <c r="R128" s="46"/>
      <c r="S128" s="46"/>
      <c r="T128" s="299"/>
      <c r="U128" s="280"/>
      <c r="V128" s="280"/>
    </row>
    <row r="129" spans="1:22">
      <c r="A129" s="46"/>
      <c r="B129" s="46"/>
      <c r="C129" s="298"/>
      <c r="D129" s="46"/>
      <c r="E129" s="46"/>
      <c r="F129" s="46"/>
      <c r="G129" s="46"/>
      <c r="H129" s="46"/>
      <c r="I129" s="46"/>
      <c r="J129" s="46"/>
      <c r="K129" s="46"/>
      <c r="L129" s="46"/>
      <c r="M129" s="46"/>
      <c r="N129" s="46"/>
      <c r="O129" s="46"/>
      <c r="P129" s="46"/>
      <c r="Q129" s="46"/>
      <c r="R129" s="46"/>
      <c r="S129" s="46"/>
      <c r="T129" s="299"/>
      <c r="U129" s="280"/>
      <c r="V129" s="280"/>
    </row>
    <row r="130" spans="1:22">
      <c r="A130" s="46"/>
      <c r="B130" s="46"/>
      <c r="C130" s="298"/>
      <c r="D130" s="46"/>
      <c r="E130" s="46"/>
      <c r="F130" s="46"/>
      <c r="G130" s="46"/>
      <c r="H130" s="46"/>
      <c r="I130" s="46"/>
      <c r="J130" s="46"/>
      <c r="K130" s="46"/>
      <c r="L130" s="46"/>
      <c r="M130" s="46"/>
      <c r="N130" s="46"/>
      <c r="O130" s="46"/>
      <c r="P130" s="46"/>
      <c r="Q130" s="46"/>
      <c r="R130" s="46"/>
      <c r="S130" s="46"/>
      <c r="T130" s="299"/>
      <c r="U130" s="280"/>
      <c r="V130" s="280"/>
    </row>
    <row r="131" spans="1:22">
      <c r="A131" s="46"/>
      <c r="B131" s="46"/>
      <c r="C131" s="298"/>
      <c r="D131" s="46"/>
      <c r="E131" s="46"/>
      <c r="F131" s="46"/>
      <c r="G131" s="46"/>
      <c r="H131" s="46"/>
      <c r="I131" s="46"/>
      <c r="J131" s="46"/>
      <c r="K131" s="46"/>
      <c r="L131" s="46"/>
      <c r="M131" s="46"/>
      <c r="N131" s="46"/>
      <c r="O131" s="46"/>
      <c r="P131" s="46"/>
      <c r="Q131" s="46"/>
      <c r="R131" s="46"/>
      <c r="S131" s="46"/>
      <c r="T131" s="299"/>
      <c r="U131" s="280"/>
      <c r="V131" s="280"/>
    </row>
    <row r="132" spans="1:22">
      <c r="A132" s="46"/>
      <c r="B132" s="46"/>
      <c r="C132" s="298"/>
      <c r="D132" s="46"/>
      <c r="E132" s="46"/>
      <c r="F132" s="46"/>
      <c r="G132" s="46"/>
      <c r="H132" s="46"/>
      <c r="I132" s="46"/>
      <c r="J132" s="46"/>
      <c r="K132" s="46"/>
      <c r="L132" s="46"/>
      <c r="M132" s="46"/>
      <c r="N132" s="46"/>
      <c r="O132" s="46"/>
      <c r="P132" s="46"/>
      <c r="Q132" s="46"/>
      <c r="R132" s="46"/>
      <c r="S132" s="46"/>
      <c r="T132" s="299"/>
      <c r="U132" s="280"/>
      <c r="V132" s="280"/>
    </row>
    <row r="133" spans="1:22">
      <c r="A133" s="46"/>
      <c r="B133" s="46"/>
      <c r="C133" s="298"/>
      <c r="D133" s="46"/>
      <c r="E133" s="46"/>
      <c r="F133" s="46"/>
      <c r="G133" s="46"/>
      <c r="H133" s="46"/>
      <c r="I133" s="46"/>
      <c r="J133" s="46"/>
      <c r="K133" s="46"/>
      <c r="L133" s="46"/>
      <c r="M133" s="46"/>
      <c r="N133" s="46"/>
      <c r="O133" s="46"/>
      <c r="P133" s="46"/>
      <c r="Q133" s="46"/>
      <c r="R133" s="46"/>
      <c r="S133" s="46"/>
      <c r="T133" s="299"/>
      <c r="U133" s="280"/>
      <c r="V133" s="280"/>
    </row>
    <row r="134" spans="1:22">
      <c r="A134" s="46"/>
      <c r="B134" s="46"/>
      <c r="C134" s="298"/>
      <c r="D134" s="46"/>
      <c r="E134" s="46"/>
      <c r="F134" s="46"/>
      <c r="G134" s="46"/>
      <c r="H134" s="46"/>
      <c r="I134" s="46"/>
      <c r="J134" s="46"/>
      <c r="K134" s="46"/>
      <c r="L134" s="46"/>
      <c r="M134" s="46"/>
      <c r="N134" s="46"/>
      <c r="O134" s="46"/>
      <c r="P134" s="46"/>
      <c r="Q134" s="46"/>
      <c r="R134" s="46"/>
      <c r="S134" s="46"/>
      <c r="T134" s="299"/>
      <c r="U134" s="280"/>
      <c r="V134" s="280"/>
    </row>
    <row r="135" spans="1:22">
      <c r="A135" s="46"/>
      <c r="B135" s="46"/>
      <c r="C135" s="298"/>
      <c r="D135" s="46"/>
      <c r="E135" s="46"/>
      <c r="F135" s="46"/>
      <c r="G135" s="46"/>
      <c r="H135" s="46"/>
      <c r="I135" s="46"/>
      <c r="J135" s="46"/>
      <c r="K135" s="46"/>
      <c r="L135" s="46"/>
      <c r="M135" s="46"/>
      <c r="N135" s="46"/>
      <c r="O135" s="46"/>
      <c r="P135" s="46"/>
      <c r="Q135" s="46"/>
      <c r="R135" s="46"/>
      <c r="S135" s="46"/>
      <c r="T135" s="299"/>
      <c r="U135" s="280"/>
      <c r="V135" s="280"/>
    </row>
    <row r="136" spans="1:22">
      <c r="A136" s="46"/>
      <c r="B136" s="46"/>
      <c r="C136" s="298"/>
      <c r="D136" s="46"/>
      <c r="E136" s="46"/>
      <c r="F136" s="46"/>
      <c r="G136" s="46"/>
      <c r="H136" s="46"/>
      <c r="I136" s="46"/>
      <c r="J136" s="46"/>
      <c r="K136" s="46"/>
      <c r="L136" s="46"/>
      <c r="M136" s="46"/>
      <c r="N136" s="46"/>
      <c r="O136" s="46"/>
      <c r="P136" s="46"/>
      <c r="Q136" s="46"/>
      <c r="R136" s="46"/>
      <c r="S136" s="46"/>
      <c r="T136" s="299"/>
      <c r="U136" s="280"/>
      <c r="V136" s="280"/>
    </row>
    <row r="137" spans="1:22">
      <c r="A137" s="46"/>
      <c r="B137" s="46"/>
      <c r="C137" s="298"/>
      <c r="D137" s="46"/>
      <c r="E137" s="46"/>
      <c r="F137" s="46"/>
      <c r="G137" s="46"/>
      <c r="H137" s="46"/>
      <c r="I137" s="46"/>
      <c r="J137" s="46"/>
      <c r="K137" s="46"/>
      <c r="L137" s="46"/>
      <c r="M137" s="46"/>
      <c r="N137" s="46"/>
      <c r="O137" s="46"/>
      <c r="P137" s="46"/>
      <c r="Q137" s="46"/>
      <c r="R137" s="46"/>
      <c r="S137" s="46"/>
      <c r="T137" s="299"/>
      <c r="U137" s="280"/>
      <c r="V137" s="280"/>
    </row>
    <row r="138" spans="1:22">
      <c r="A138" s="46"/>
      <c r="B138" s="46"/>
      <c r="C138" s="298"/>
      <c r="D138" s="46"/>
      <c r="E138" s="46"/>
      <c r="F138" s="46"/>
      <c r="G138" s="46"/>
      <c r="H138" s="46"/>
      <c r="I138" s="46"/>
      <c r="J138" s="46"/>
      <c r="K138" s="46"/>
      <c r="L138" s="46"/>
      <c r="M138" s="46"/>
      <c r="N138" s="46"/>
      <c r="O138" s="46"/>
      <c r="P138" s="46"/>
      <c r="Q138" s="46"/>
      <c r="R138" s="46"/>
      <c r="S138" s="46"/>
      <c r="T138" s="299"/>
      <c r="U138" s="280"/>
      <c r="V138" s="280"/>
    </row>
    <row r="139" spans="1:22">
      <c r="A139" s="46"/>
      <c r="B139" s="46"/>
      <c r="C139" s="298"/>
      <c r="D139" s="46"/>
      <c r="E139" s="46"/>
      <c r="F139" s="46"/>
      <c r="G139" s="46"/>
      <c r="H139" s="46"/>
      <c r="I139" s="46"/>
      <c r="J139" s="46"/>
      <c r="K139" s="46"/>
      <c r="L139" s="46"/>
      <c r="M139" s="46"/>
      <c r="N139" s="46"/>
      <c r="O139" s="46"/>
      <c r="P139" s="46"/>
      <c r="Q139" s="46"/>
      <c r="R139" s="46"/>
      <c r="S139" s="46"/>
      <c r="T139" s="299"/>
      <c r="U139" s="280"/>
      <c r="V139" s="280"/>
    </row>
    <row r="140" spans="1:22">
      <c r="A140" s="46"/>
      <c r="B140" s="46"/>
      <c r="C140" s="298"/>
      <c r="D140" s="46"/>
      <c r="E140" s="46"/>
      <c r="F140" s="46"/>
      <c r="G140" s="46"/>
      <c r="H140" s="46"/>
      <c r="I140" s="46"/>
      <c r="J140" s="46"/>
      <c r="K140" s="46"/>
      <c r="L140" s="46"/>
      <c r="M140" s="46"/>
      <c r="N140" s="46"/>
      <c r="O140" s="46"/>
      <c r="P140" s="46"/>
      <c r="Q140" s="46"/>
      <c r="R140" s="46"/>
      <c r="S140" s="46"/>
      <c r="T140" s="299"/>
      <c r="U140" s="280"/>
      <c r="V140" s="280"/>
    </row>
    <row r="141" spans="1:22">
      <c r="A141" s="46"/>
      <c r="B141" s="46"/>
      <c r="C141" s="298"/>
      <c r="D141" s="46"/>
      <c r="E141" s="46"/>
      <c r="F141" s="46"/>
      <c r="G141" s="46"/>
      <c r="H141" s="46"/>
      <c r="I141" s="46"/>
      <c r="J141" s="46"/>
      <c r="K141" s="46"/>
      <c r="L141" s="46"/>
      <c r="M141" s="46"/>
      <c r="N141" s="46"/>
      <c r="O141" s="46"/>
      <c r="P141" s="46"/>
      <c r="Q141" s="46"/>
      <c r="R141" s="46"/>
      <c r="S141" s="46"/>
      <c r="T141" s="299"/>
      <c r="U141" s="280"/>
      <c r="V141" s="280"/>
    </row>
    <row r="142" spans="1:22">
      <c r="A142" s="46"/>
      <c r="B142" s="46"/>
      <c r="C142" s="298"/>
      <c r="D142" s="46"/>
      <c r="E142" s="46"/>
      <c r="F142" s="46"/>
      <c r="G142" s="46"/>
      <c r="H142" s="46"/>
      <c r="I142" s="46"/>
      <c r="J142" s="46"/>
      <c r="K142" s="46"/>
      <c r="L142" s="46"/>
      <c r="M142" s="46"/>
      <c r="N142" s="46"/>
      <c r="O142" s="46"/>
      <c r="P142" s="46"/>
      <c r="Q142" s="46"/>
      <c r="R142" s="46"/>
      <c r="S142" s="46"/>
      <c r="T142" s="299"/>
      <c r="U142" s="280"/>
      <c r="V142" s="280"/>
    </row>
    <row r="143" spans="1:22">
      <c r="A143" s="46"/>
      <c r="B143" s="46"/>
      <c r="C143" s="298"/>
      <c r="D143" s="46"/>
      <c r="E143" s="46"/>
      <c r="F143" s="46"/>
      <c r="G143" s="46"/>
      <c r="H143" s="46"/>
      <c r="I143" s="46"/>
      <c r="J143" s="46"/>
      <c r="K143" s="46"/>
      <c r="L143" s="46"/>
      <c r="M143" s="46"/>
      <c r="N143" s="46"/>
      <c r="O143" s="46"/>
      <c r="P143" s="46"/>
      <c r="Q143" s="46"/>
      <c r="R143" s="46"/>
      <c r="S143" s="46"/>
      <c r="T143" s="299"/>
      <c r="U143" s="280"/>
      <c r="V143" s="280"/>
    </row>
    <row r="144" spans="1:22">
      <c r="A144" s="46"/>
      <c r="B144" s="46"/>
      <c r="C144" s="298"/>
      <c r="D144" s="46"/>
      <c r="E144" s="46"/>
      <c r="F144" s="46"/>
      <c r="G144" s="46"/>
      <c r="H144" s="46"/>
      <c r="I144" s="46"/>
      <c r="J144" s="46"/>
      <c r="K144" s="46"/>
      <c r="L144" s="46"/>
      <c r="M144" s="46"/>
      <c r="N144" s="46"/>
      <c r="O144" s="46"/>
      <c r="P144" s="46"/>
      <c r="Q144" s="46"/>
      <c r="R144" s="46"/>
      <c r="S144" s="46"/>
      <c r="T144" s="299"/>
      <c r="U144" s="280"/>
      <c r="V144" s="280"/>
    </row>
    <row r="145" spans="1:22">
      <c r="A145" s="46"/>
      <c r="B145" s="46"/>
      <c r="C145" s="298"/>
      <c r="D145" s="46"/>
      <c r="E145" s="46"/>
      <c r="F145" s="46"/>
      <c r="G145" s="46"/>
      <c r="H145" s="46"/>
      <c r="I145" s="46"/>
      <c r="J145" s="46"/>
      <c r="K145" s="46"/>
      <c r="L145" s="46"/>
      <c r="M145" s="46"/>
      <c r="N145" s="46"/>
      <c r="O145" s="46"/>
      <c r="P145" s="46"/>
      <c r="Q145" s="46"/>
      <c r="R145" s="46"/>
      <c r="S145" s="46"/>
      <c r="T145" s="299"/>
      <c r="U145" s="280"/>
      <c r="V145" s="280"/>
    </row>
    <row r="146" spans="1:22">
      <c r="A146" s="46"/>
      <c r="B146" s="46"/>
      <c r="C146" s="298"/>
      <c r="D146" s="46"/>
      <c r="E146" s="46"/>
      <c r="F146" s="46"/>
      <c r="G146" s="46"/>
      <c r="H146" s="46"/>
      <c r="I146" s="46"/>
      <c r="J146" s="46"/>
      <c r="K146" s="46"/>
      <c r="L146" s="46"/>
      <c r="M146" s="46"/>
      <c r="N146" s="46"/>
      <c r="O146" s="46"/>
      <c r="P146" s="46"/>
      <c r="Q146" s="46"/>
      <c r="R146" s="46"/>
      <c r="S146" s="46"/>
      <c r="T146" s="299"/>
      <c r="U146" s="280"/>
      <c r="V146" s="280"/>
    </row>
    <row r="147" spans="1:22">
      <c r="A147" s="46"/>
      <c r="B147" s="46"/>
      <c r="C147" s="298"/>
      <c r="D147" s="46"/>
      <c r="E147" s="46"/>
      <c r="F147" s="46"/>
      <c r="G147" s="46"/>
      <c r="H147" s="46"/>
      <c r="I147" s="46"/>
      <c r="J147" s="46"/>
      <c r="K147" s="46"/>
      <c r="L147" s="46"/>
      <c r="M147" s="46"/>
      <c r="N147" s="46"/>
      <c r="O147" s="46"/>
      <c r="P147" s="46"/>
      <c r="Q147" s="46"/>
      <c r="R147" s="46"/>
      <c r="S147" s="46"/>
      <c r="T147" s="299"/>
      <c r="U147" s="280"/>
      <c r="V147" s="280"/>
    </row>
    <row r="148" spans="1:22">
      <c r="A148" s="46"/>
      <c r="B148" s="46"/>
      <c r="C148" s="298"/>
      <c r="D148" s="46"/>
      <c r="E148" s="46"/>
      <c r="F148" s="46"/>
      <c r="G148" s="46"/>
      <c r="H148" s="46"/>
      <c r="I148" s="46"/>
      <c r="J148" s="46"/>
      <c r="K148" s="46"/>
      <c r="L148" s="46"/>
      <c r="M148" s="46"/>
      <c r="N148" s="46"/>
      <c r="O148" s="46"/>
      <c r="P148" s="46"/>
      <c r="Q148" s="46"/>
      <c r="R148" s="46"/>
      <c r="S148" s="46"/>
      <c r="T148" s="299"/>
      <c r="U148" s="280"/>
      <c r="V148" s="280"/>
    </row>
    <row r="149" spans="1:22">
      <c r="A149" s="46"/>
      <c r="B149" s="46"/>
      <c r="C149" s="298"/>
      <c r="D149" s="46"/>
      <c r="E149" s="46"/>
      <c r="F149" s="46"/>
      <c r="G149" s="46"/>
      <c r="H149" s="46"/>
      <c r="I149" s="46"/>
      <c r="J149" s="46"/>
      <c r="K149" s="46"/>
      <c r="L149" s="46"/>
      <c r="M149" s="46"/>
      <c r="N149" s="46"/>
      <c r="O149" s="46"/>
      <c r="P149" s="46"/>
      <c r="Q149" s="46"/>
      <c r="R149" s="46"/>
      <c r="S149" s="46"/>
      <c r="T149" s="299"/>
      <c r="U149" s="280"/>
      <c r="V149" s="280"/>
    </row>
    <row r="150" spans="1:22">
      <c r="A150" s="46"/>
      <c r="B150" s="46"/>
      <c r="C150" s="298"/>
      <c r="D150" s="46"/>
      <c r="E150" s="46"/>
      <c r="F150" s="46"/>
      <c r="G150" s="46"/>
      <c r="H150" s="46"/>
      <c r="I150" s="46"/>
      <c r="J150" s="46"/>
      <c r="K150" s="46"/>
      <c r="L150" s="46"/>
      <c r="M150" s="46"/>
      <c r="N150" s="46"/>
      <c r="O150" s="46"/>
      <c r="P150" s="46"/>
      <c r="Q150" s="46"/>
      <c r="R150" s="46"/>
      <c r="S150" s="46"/>
      <c r="T150" s="299"/>
      <c r="U150" s="280"/>
      <c r="V150" s="280"/>
    </row>
    <row r="151" spans="1:22">
      <c r="A151" s="46"/>
      <c r="B151" s="46"/>
      <c r="C151" s="298"/>
      <c r="D151" s="46"/>
      <c r="E151" s="46"/>
      <c r="F151" s="46"/>
      <c r="G151" s="46"/>
      <c r="H151" s="46"/>
      <c r="I151" s="46"/>
      <c r="J151" s="46"/>
      <c r="K151" s="46"/>
      <c r="L151" s="46"/>
      <c r="M151" s="46"/>
      <c r="N151" s="46"/>
      <c r="O151" s="46"/>
      <c r="P151" s="46"/>
      <c r="Q151" s="46"/>
      <c r="R151" s="46"/>
      <c r="S151" s="46"/>
      <c r="T151" s="299"/>
      <c r="U151" s="280"/>
      <c r="V151" s="280"/>
    </row>
    <row r="152" spans="1:22">
      <c r="A152" s="46"/>
      <c r="B152" s="46"/>
      <c r="C152" s="298"/>
      <c r="D152" s="46"/>
      <c r="E152" s="46"/>
      <c r="F152" s="46"/>
      <c r="G152" s="46"/>
      <c r="H152" s="46"/>
      <c r="I152" s="46"/>
      <c r="J152" s="46"/>
      <c r="K152" s="46"/>
      <c r="L152" s="46"/>
      <c r="M152" s="46"/>
      <c r="N152" s="46"/>
      <c r="O152" s="46"/>
      <c r="P152" s="46"/>
      <c r="Q152" s="46"/>
      <c r="R152" s="46"/>
      <c r="S152" s="46"/>
      <c r="T152" s="299"/>
      <c r="U152" s="280"/>
      <c r="V152" s="280"/>
    </row>
    <row r="153" spans="1:22">
      <c r="A153" s="46"/>
      <c r="B153" s="46"/>
      <c r="C153" s="298"/>
      <c r="D153" s="46"/>
      <c r="E153" s="46"/>
      <c r="F153" s="46"/>
      <c r="G153" s="46"/>
      <c r="H153" s="46"/>
      <c r="I153" s="46"/>
      <c r="J153" s="46"/>
      <c r="K153" s="46"/>
      <c r="L153" s="46"/>
      <c r="M153" s="46"/>
      <c r="N153" s="46"/>
      <c r="O153" s="46"/>
      <c r="P153" s="46"/>
      <c r="Q153" s="46"/>
      <c r="R153" s="46"/>
      <c r="S153" s="46"/>
      <c r="T153" s="299"/>
      <c r="U153" s="280"/>
      <c r="V153" s="280"/>
    </row>
    <row r="154" spans="1:22">
      <c r="A154" s="46"/>
      <c r="B154" s="46"/>
      <c r="C154" s="298"/>
      <c r="D154" s="46"/>
      <c r="E154" s="46"/>
      <c r="F154" s="46"/>
      <c r="G154" s="46"/>
      <c r="H154" s="46"/>
      <c r="I154" s="46"/>
      <c r="J154" s="46"/>
      <c r="K154" s="46"/>
      <c r="L154" s="46"/>
      <c r="M154" s="46"/>
      <c r="N154" s="46"/>
      <c r="O154" s="46"/>
      <c r="P154" s="46"/>
      <c r="Q154" s="46"/>
      <c r="R154" s="46"/>
      <c r="S154" s="46"/>
      <c r="T154" s="299"/>
      <c r="U154" s="280"/>
      <c r="V154" s="280"/>
    </row>
    <row r="155" spans="1:22">
      <c r="A155" s="46"/>
      <c r="B155" s="46"/>
      <c r="C155" s="298"/>
      <c r="D155" s="46"/>
      <c r="E155" s="46"/>
      <c r="F155" s="46"/>
      <c r="G155" s="46"/>
      <c r="H155" s="46"/>
      <c r="I155" s="46"/>
      <c r="J155" s="46"/>
      <c r="K155" s="46"/>
      <c r="L155" s="46"/>
      <c r="M155" s="46"/>
      <c r="N155" s="46"/>
      <c r="O155" s="46"/>
      <c r="P155" s="46"/>
      <c r="Q155" s="46"/>
      <c r="R155" s="46"/>
      <c r="S155" s="46"/>
      <c r="T155" s="299"/>
      <c r="U155" s="280"/>
      <c r="V155" s="280"/>
    </row>
    <row r="156" spans="1:22">
      <c r="A156" s="46"/>
      <c r="B156" s="46"/>
      <c r="C156" s="298"/>
      <c r="D156" s="46"/>
      <c r="E156" s="46"/>
      <c r="F156" s="46"/>
      <c r="G156" s="46"/>
      <c r="H156" s="46"/>
      <c r="I156" s="46"/>
      <c r="J156" s="46"/>
      <c r="K156" s="46"/>
      <c r="L156" s="46"/>
      <c r="M156" s="46"/>
      <c r="N156" s="46"/>
      <c r="O156" s="46"/>
      <c r="P156" s="46"/>
      <c r="Q156" s="46"/>
      <c r="R156" s="46"/>
      <c r="S156" s="46"/>
      <c r="T156" s="299"/>
      <c r="U156" s="280"/>
      <c r="V156" s="280"/>
    </row>
    <row r="157" spans="1:22">
      <c r="A157" s="46"/>
      <c r="B157" s="46"/>
      <c r="C157" s="298"/>
      <c r="D157" s="46"/>
      <c r="E157" s="46"/>
      <c r="F157" s="46"/>
      <c r="G157" s="46"/>
      <c r="H157" s="46"/>
      <c r="I157" s="46"/>
      <c r="J157" s="46"/>
      <c r="K157" s="46"/>
      <c r="L157" s="46"/>
      <c r="M157" s="46"/>
      <c r="N157" s="46"/>
      <c r="O157" s="46"/>
      <c r="P157" s="46"/>
      <c r="Q157" s="46"/>
      <c r="R157" s="46"/>
      <c r="S157" s="46"/>
      <c r="T157" s="299"/>
      <c r="U157" s="280"/>
      <c r="V157" s="280"/>
    </row>
    <row r="158" spans="1:22">
      <c r="A158" s="46"/>
      <c r="B158" s="46"/>
      <c r="C158" s="298"/>
      <c r="D158" s="46"/>
      <c r="E158" s="46"/>
      <c r="F158" s="46"/>
      <c r="G158" s="46"/>
      <c r="H158" s="46"/>
      <c r="I158" s="46"/>
      <c r="J158" s="46"/>
      <c r="K158" s="46"/>
      <c r="L158" s="46"/>
      <c r="M158" s="46"/>
      <c r="N158" s="46"/>
      <c r="O158" s="46"/>
      <c r="P158" s="46"/>
      <c r="Q158" s="46"/>
      <c r="R158" s="46"/>
      <c r="S158" s="46"/>
      <c r="T158" s="299"/>
      <c r="U158" s="280"/>
      <c r="V158" s="280"/>
    </row>
    <row r="159" spans="1:22">
      <c r="A159" s="46"/>
      <c r="B159" s="46"/>
      <c r="C159" s="298"/>
      <c r="D159" s="46"/>
      <c r="E159" s="46"/>
      <c r="F159" s="46"/>
      <c r="G159" s="46"/>
      <c r="H159" s="46"/>
      <c r="I159" s="46"/>
      <c r="J159" s="46"/>
      <c r="K159" s="46"/>
      <c r="L159" s="46"/>
      <c r="M159" s="46"/>
      <c r="N159" s="46"/>
      <c r="O159" s="46"/>
      <c r="P159" s="46"/>
      <c r="Q159" s="46"/>
      <c r="R159" s="46"/>
      <c r="S159" s="46"/>
      <c r="T159" s="299"/>
      <c r="U159" s="280"/>
      <c r="V159" s="280"/>
    </row>
    <row r="160" spans="1:22">
      <c r="A160" s="46"/>
      <c r="B160" s="46"/>
      <c r="C160" s="298"/>
      <c r="D160" s="46"/>
      <c r="E160" s="46"/>
      <c r="F160" s="46"/>
      <c r="G160" s="46"/>
      <c r="H160" s="46"/>
      <c r="I160" s="46"/>
      <c r="J160" s="46"/>
      <c r="K160" s="46"/>
      <c r="L160" s="46"/>
      <c r="M160" s="46"/>
      <c r="N160" s="46"/>
      <c r="O160" s="46"/>
      <c r="P160" s="46"/>
      <c r="Q160" s="46"/>
      <c r="R160" s="46"/>
      <c r="S160" s="46"/>
      <c r="T160" s="299"/>
      <c r="U160" s="280"/>
      <c r="V160" s="280"/>
    </row>
    <row r="161" spans="1:22">
      <c r="A161" s="46"/>
      <c r="B161" s="46"/>
      <c r="C161" s="298"/>
      <c r="D161" s="46"/>
      <c r="E161" s="46"/>
      <c r="F161" s="46"/>
      <c r="G161" s="46"/>
      <c r="H161" s="46"/>
      <c r="I161" s="46"/>
      <c r="J161" s="46"/>
      <c r="K161" s="46"/>
      <c r="L161" s="46"/>
      <c r="M161" s="46"/>
      <c r="N161" s="46"/>
      <c r="O161" s="46"/>
      <c r="P161" s="46"/>
      <c r="Q161" s="46"/>
      <c r="R161" s="46"/>
      <c r="S161" s="46"/>
      <c r="T161" s="299"/>
      <c r="U161" s="280"/>
      <c r="V161" s="280"/>
    </row>
    <row r="162" spans="1:22">
      <c r="A162" s="46"/>
      <c r="B162" s="46"/>
      <c r="C162" s="298"/>
      <c r="D162" s="46"/>
      <c r="E162" s="46"/>
      <c r="F162" s="46"/>
      <c r="G162" s="46"/>
      <c r="H162" s="46"/>
      <c r="I162" s="46"/>
      <c r="J162" s="46"/>
      <c r="K162" s="46"/>
      <c r="L162" s="46"/>
      <c r="M162" s="46"/>
      <c r="N162" s="46"/>
      <c r="O162" s="46"/>
      <c r="P162" s="46"/>
      <c r="Q162" s="46"/>
      <c r="R162" s="46"/>
      <c r="S162" s="46"/>
      <c r="T162" s="299"/>
      <c r="U162" s="280"/>
      <c r="V162" s="280"/>
    </row>
    <row r="163" spans="1:22">
      <c r="A163" s="46"/>
      <c r="B163" s="46"/>
      <c r="C163" s="298"/>
      <c r="D163" s="46"/>
      <c r="E163" s="46"/>
      <c r="F163" s="46"/>
      <c r="G163" s="46"/>
      <c r="H163" s="46"/>
      <c r="I163" s="46"/>
      <c r="J163" s="46"/>
      <c r="K163" s="46"/>
      <c r="L163" s="46"/>
      <c r="M163" s="46"/>
      <c r="N163" s="46"/>
      <c r="O163" s="46"/>
      <c r="P163" s="46"/>
      <c r="Q163" s="46"/>
      <c r="R163" s="46"/>
      <c r="S163" s="46"/>
      <c r="T163" s="299"/>
      <c r="U163" s="280"/>
      <c r="V163" s="280"/>
    </row>
    <row r="164" spans="1:22">
      <c r="A164" s="46"/>
      <c r="B164" s="46"/>
      <c r="C164" s="298"/>
      <c r="D164" s="46"/>
      <c r="E164" s="46"/>
      <c r="F164" s="46"/>
      <c r="G164" s="46"/>
      <c r="H164" s="46"/>
      <c r="I164" s="46"/>
      <c r="J164" s="46"/>
      <c r="K164" s="46"/>
      <c r="L164" s="46"/>
      <c r="M164" s="46"/>
      <c r="N164" s="46"/>
      <c r="O164" s="46"/>
      <c r="P164" s="46"/>
      <c r="Q164" s="46"/>
      <c r="R164" s="46"/>
      <c r="S164" s="46"/>
      <c r="T164" s="299"/>
      <c r="U164" s="280"/>
      <c r="V164" s="280"/>
    </row>
    <row r="165" spans="1:22">
      <c r="A165" s="46"/>
      <c r="B165" s="46"/>
      <c r="C165" s="298"/>
      <c r="D165" s="46"/>
      <c r="E165" s="46"/>
      <c r="F165" s="46"/>
      <c r="G165" s="46"/>
      <c r="H165" s="46"/>
      <c r="I165" s="46"/>
      <c r="J165" s="46"/>
      <c r="K165" s="46"/>
      <c r="L165" s="46"/>
      <c r="M165" s="46"/>
      <c r="N165" s="46"/>
      <c r="O165" s="46"/>
      <c r="P165" s="46"/>
      <c r="Q165" s="46"/>
      <c r="R165" s="46"/>
      <c r="S165" s="46"/>
      <c r="T165" s="299"/>
      <c r="U165" s="280"/>
      <c r="V165" s="280"/>
    </row>
    <row r="166" spans="1:22">
      <c r="A166" s="46"/>
      <c r="B166" s="46"/>
      <c r="C166" s="298"/>
      <c r="D166" s="46"/>
      <c r="E166" s="46"/>
      <c r="F166" s="46"/>
      <c r="G166" s="46"/>
      <c r="H166" s="46"/>
      <c r="I166" s="46"/>
      <c r="J166" s="46"/>
      <c r="K166" s="46"/>
      <c r="L166" s="46"/>
      <c r="M166" s="46"/>
      <c r="N166" s="46"/>
      <c r="O166" s="46"/>
      <c r="P166" s="46"/>
      <c r="Q166" s="46"/>
      <c r="R166" s="46"/>
      <c r="S166" s="46"/>
      <c r="T166" s="299"/>
      <c r="U166" s="280"/>
      <c r="V166" s="280"/>
    </row>
    <row r="167" spans="1:22">
      <c r="A167" s="46"/>
      <c r="B167" s="46"/>
      <c r="C167" s="298"/>
      <c r="D167" s="46"/>
      <c r="E167" s="46"/>
      <c r="F167" s="46"/>
      <c r="G167" s="46"/>
      <c r="H167" s="46"/>
      <c r="I167" s="46"/>
      <c r="J167" s="46"/>
      <c r="K167" s="46"/>
      <c r="L167" s="46"/>
      <c r="M167" s="46"/>
      <c r="N167" s="46"/>
      <c r="O167" s="46"/>
      <c r="P167" s="46"/>
      <c r="Q167" s="46"/>
      <c r="R167" s="46"/>
      <c r="S167" s="46"/>
      <c r="T167" s="299"/>
      <c r="U167" s="280"/>
      <c r="V167" s="280"/>
    </row>
    <row r="168" spans="1:22">
      <c r="A168" s="46"/>
      <c r="B168" s="46"/>
      <c r="C168" s="298"/>
      <c r="D168" s="46"/>
      <c r="E168" s="46"/>
      <c r="F168" s="46"/>
      <c r="G168" s="46"/>
      <c r="H168" s="46"/>
      <c r="I168" s="46"/>
      <c r="J168" s="46"/>
      <c r="K168" s="46"/>
      <c r="L168" s="46"/>
      <c r="M168" s="46"/>
      <c r="N168" s="46"/>
      <c r="O168" s="46"/>
      <c r="P168" s="46"/>
      <c r="Q168" s="46"/>
      <c r="R168" s="46"/>
      <c r="S168" s="46"/>
      <c r="T168" s="299"/>
      <c r="U168" s="280"/>
      <c r="V168" s="280"/>
    </row>
    <row r="169" spans="1:22">
      <c r="A169" s="46"/>
      <c r="B169" s="46"/>
      <c r="C169" s="298"/>
      <c r="D169" s="46"/>
      <c r="E169" s="46"/>
      <c r="F169" s="46"/>
      <c r="G169" s="46"/>
      <c r="H169" s="46"/>
      <c r="I169" s="46"/>
      <c r="J169" s="46"/>
      <c r="K169" s="46"/>
      <c r="L169" s="46"/>
      <c r="M169" s="46"/>
      <c r="N169" s="46"/>
      <c r="O169" s="46"/>
      <c r="P169" s="46"/>
      <c r="Q169" s="46"/>
      <c r="R169" s="46"/>
      <c r="S169" s="46"/>
      <c r="T169" s="299"/>
      <c r="U169" s="280"/>
      <c r="V169" s="280"/>
    </row>
    <row r="170" spans="1:22">
      <c r="A170" s="46"/>
      <c r="B170" s="46"/>
      <c r="C170" s="298"/>
      <c r="D170" s="46"/>
      <c r="E170" s="46"/>
      <c r="F170" s="46"/>
      <c r="G170" s="46"/>
      <c r="H170" s="46"/>
      <c r="I170" s="46"/>
      <c r="J170" s="46"/>
      <c r="K170" s="46"/>
      <c r="L170" s="46"/>
      <c r="M170" s="46"/>
      <c r="N170" s="46"/>
      <c r="O170" s="46"/>
      <c r="P170" s="46"/>
      <c r="Q170" s="46"/>
      <c r="R170" s="46"/>
      <c r="S170" s="46"/>
      <c r="T170" s="299"/>
      <c r="U170" s="280"/>
      <c r="V170" s="280"/>
    </row>
    <row r="171" spans="1:22">
      <c r="A171" s="46"/>
      <c r="B171" s="46"/>
      <c r="C171" s="298"/>
      <c r="D171" s="46"/>
      <c r="E171" s="46"/>
      <c r="F171" s="46"/>
      <c r="G171" s="46"/>
      <c r="H171" s="46"/>
      <c r="I171" s="46"/>
      <c r="J171" s="46"/>
      <c r="K171" s="46"/>
      <c r="L171" s="46"/>
      <c r="M171" s="46"/>
      <c r="N171" s="46"/>
      <c r="O171" s="46"/>
      <c r="P171" s="46"/>
      <c r="Q171" s="46"/>
      <c r="R171" s="46"/>
      <c r="S171" s="46"/>
      <c r="T171" s="299"/>
      <c r="U171" s="280"/>
      <c r="V171" s="280"/>
    </row>
    <row r="172" spans="1:22">
      <c r="A172" s="46"/>
      <c r="B172" s="46"/>
      <c r="C172" s="298"/>
      <c r="D172" s="46"/>
      <c r="E172" s="46"/>
      <c r="F172" s="46"/>
      <c r="G172" s="46"/>
      <c r="H172" s="46"/>
      <c r="I172" s="46"/>
      <c r="J172" s="46"/>
      <c r="K172" s="46"/>
      <c r="L172" s="46"/>
      <c r="M172" s="46"/>
      <c r="N172" s="46"/>
      <c r="O172" s="46"/>
      <c r="P172" s="46"/>
      <c r="Q172" s="46"/>
      <c r="R172" s="46"/>
      <c r="S172" s="46"/>
      <c r="T172" s="299"/>
      <c r="U172" s="280"/>
      <c r="V172" s="280"/>
    </row>
    <row r="173" spans="1:22">
      <c r="A173" s="46"/>
      <c r="B173" s="46"/>
      <c r="C173" s="298"/>
      <c r="D173" s="46"/>
      <c r="E173" s="46"/>
      <c r="F173" s="46"/>
      <c r="G173" s="46"/>
      <c r="H173" s="46"/>
      <c r="I173" s="46"/>
      <c r="J173" s="46"/>
      <c r="K173" s="46"/>
      <c r="L173" s="46"/>
      <c r="M173" s="46"/>
      <c r="N173" s="46"/>
      <c r="O173" s="46"/>
      <c r="P173" s="46"/>
      <c r="Q173" s="46"/>
      <c r="R173" s="46"/>
      <c r="S173" s="46"/>
      <c r="T173" s="299"/>
      <c r="U173" s="280"/>
      <c r="V173" s="280"/>
    </row>
    <row r="174" spans="1:22">
      <c r="A174" s="46"/>
      <c r="B174" s="46"/>
      <c r="C174" s="298"/>
      <c r="D174" s="46"/>
      <c r="E174" s="46"/>
      <c r="F174" s="46"/>
      <c r="G174" s="46"/>
      <c r="H174" s="46"/>
      <c r="I174" s="46"/>
      <c r="J174" s="46"/>
      <c r="K174" s="46"/>
      <c r="L174" s="46"/>
      <c r="M174" s="46"/>
      <c r="N174" s="46"/>
      <c r="O174" s="46"/>
      <c r="P174" s="46"/>
      <c r="Q174" s="46"/>
      <c r="R174" s="46"/>
      <c r="S174" s="46"/>
      <c r="T174" s="299"/>
      <c r="U174" s="280"/>
      <c r="V174" s="280"/>
    </row>
    <row r="175" spans="1:22">
      <c r="A175" s="46"/>
      <c r="B175" s="46"/>
      <c r="C175" s="298"/>
      <c r="D175" s="46"/>
      <c r="E175" s="46"/>
      <c r="F175" s="46"/>
      <c r="G175" s="46"/>
      <c r="H175" s="46"/>
      <c r="I175" s="46"/>
      <c r="J175" s="46"/>
      <c r="K175" s="46"/>
      <c r="L175" s="46"/>
      <c r="M175" s="46"/>
      <c r="N175" s="46"/>
      <c r="O175" s="46"/>
      <c r="P175" s="46"/>
      <c r="Q175" s="46"/>
      <c r="R175" s="46"/>
      <c r="S175" s="46"/>
      <c r="T175" s="299"/>
      <c r="U175" s="280"/>
      <c r="V175" s="280"/>
    </row>
    <row r="176" spans="1:22">
      <c r="A176" s="46"/>
      <c r="B176" s="46"/>
      <c r="C176" s="298"/>
      <c r="D176" s="46"/>
      <c r="E176" s="46"/>
      <c r="F176" s="46"/>
      <c r="G176" s="46"/>
      <c r="H176" s="46"/>
      <c r="I176" s="46"/>
      <c r="J176" s="46"/>
      <c r="K176" s="46"/>
      <c r="L176" s="46"/>
      <c r="M176" s="46"/>
      <c r="N176" s="46"/>
      <c r="O176" s="46"/>
      <c r="P176" s="46"/>
      <c r="Q176" s="46"/>
      <c r="R176" s="46"/>
      <c r="S176" s="46"/>
      <c r="T176" s="299"/>
      <c r="U176" s="280"/>
      <c r="V176" s="280"/>
    </row>
  </sheetData>
  <mergeCells count="46">
    <mergeCell ref="T30:T39"/>
    <mergeCell ref="U30:U39"/>
    <mergeCell ref="V30:V39"/>
    <mergeCell ref="A30:A39"/>
    <mergeCell ref="B30:B39"/>
    <mergeCell ref="K30:K39"/>
    <mergeCell ref="S30:S3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40:U49"/>
    <mergeCell ref="V40:V49"/>
    <mergeCell ref="A40:A49"/>
    <mergeCell ref="B40:B49"/>
    <mergeCell ref="K40:K49"/>
    <mergeCell ref="S40:S49"/>
    <mergeCell ref="T40:T49"/>
  </mergeCells>
  <conditionalFormatting sqref="T10">
    <cfRule type="containsText" dxfId="379" priority="433" operator="containsText" text="Muy Baja">
      <formula>NOT(ISERROR(SEARCH("Muy Baja",T10)))</formula>
    </cfRule>
    <cfRule type="containsText" dxfId="378" priority="434" operator="containsText" text="Baja">
      <formula>NOT(ISERROR(SEARCH("Baja",T10)))</formula>
    </cfRule>
    <cfRule type="containsText" dxfId="377" priority="435" operator="containsText" text="Muy Alta">
      <formula>NOT(ISERROR(SEARCH("Muy Alta",T10)))</formula>
    </cfRule>
    <cfRule type="containsText" dxfId="376" priority="437" operator="containsText" text="Alta">
      <formula>NOT(ISERROR(SEARCH("Alta",T10)))</formula>
    </cfRule>
    <cfRule type="containsText" dxfId="375" priority="438" operator="containsText" text="Media">
      <formula>NOT(ISERROR(SEARCH("Media",T10)))</formula>
    </cfRule>
    <cfRule type="containsText" dxfId="374" priority="439" operator="containsText" text="Media">
      <formula>NOT(ISERROR(SEARCH("Media",T10)))</formula>
    </cfRule>
    <cfRule type="containsText" dxfId="373" priority="440" operator="containsText" text="Media">
      <formula>NOT(ISERROR(SEARCH("Media",T10)))</formula>
    </cfRule>
    <cfRule type="containsText" dxfId="372" priority="441" operator="containsText" text="Muy Baja">
      <formula>NOT(ISERROR(SEARCH("Muy Baja",T10)))</formula>
    </cfRule>
    <cfRule type="containsText" dxfId="371" priority="442" operator="containsText" text="Baja">
      <formula>NOT(ISERROR(SEARCH("Baja",T10)))</formula>
    </cfRule>
    <cfRule type="containsText" dxfId="370" priority="443" operator="containsText" text="Muy Baja">
      <formula>NOT(ISERROR(SEARCH("Muy Baja",T10)))</formula>
    </cfRule>
    <cfRule type="containsText" dxfId="369" priority="444" operator="containsText" text="Muy Baja">
      <formula>NOT(ISERROR(SEARCH("Muy Baja",T10)))</formula>
    </cfRule>
    <cfRule type="containsText" dxfId="368" priority="445" operator="containsText" text="Muy Baja">
      <formula>NOT(ISERROR(SEARCH("Muy Baja",T10)))</formula>
    </cfRule>
    <cfRule type="containsText" dxfId="367" priority="446" operator="containsText" text="Muy Baja'Tabla probabilidad'!">
      <formula>NOT(ISERROR(SEARCH("Muy Baja'Tabla probabilidad'!",T10)))</formula>
    </cfRule>
    <cfRule type="containsText" dxfId="366" priority="447" operator="containsText" text="Muy bajo">
      <formula>NOT(ISERROR(SEARCH("Muy bajo",T10)))</formula>
    </cfRule>
    <cfRule type="containsText" dxfId="365" priority="448" operator="containsText" text="Alta">
      <formula>NOT(ISERROR(SEARCH("Alta",T10)))</formula>
    </cfRule>
    <cfRule type="containsText" dxfId="364" priority="449" operator="containsText" text="Media">
      <formula>NOT(ISERROR(SEARCH("Media",T10)))</formula>
    </cfRule>
    <cfRule type="containsText" dxfId="363" priority="450" operator="containsText" text="Baja">
      <formula>NOT(ISERROR(SEARCH("Baja",T10)))</formula>
    </cfRule>
    <cfRule type="containsText" dxfId="362" priority="451" operator="containsText" text="Muy baja">
      <formula>NOT(ISERROR(SEARCH("Muy baja",T10)))</formula>
    </cfRule>
    <cfRule type="cellIs" dxfId="361" priority="454" operator="between">
      <formula>1</formula>
      <formula>2</formula>
    </cfRule>
    <cfRule type="cellIs" dxfId="360" priority="455" operator="between">
      <formula>0</formula>
      <formula>2</formula>
    </cfRule>
  </conditionalFormatting>
  <conditionalFormatting sqref="T20">
    <cfRule type="containsText" dxfId="359" priority="104" operator="containsText" text="Muy Baja">
      <formula>NOT(ISERROR(SEARCH("Muy Baja",T20)))</formula>
    </cfRule>
    <cfRule type="containsText" dxfId="358" priority="105" operator="containsText" text="Baja">
      <formula>NOT(ISERROR(SEARCH("Baja",T20)))</formula>
    </cfRule>
    <cfRule type="containsText" dxfId="357" priority="106" operator="containsText" text="Muy Alta">
      <formula>NOT(ISERROR(SEARCH("Muy Alta",T20)))</formula>
    </cfRule>
    <cfRule type="containsText" dxfId="356" priority="108" operator="containsText" text="Alta">
      <formula>NOT(ISERROR(SEARCH("Alta",T20)))</formula>
    </cfRule>
    <cfRule type="containsText" dxfId="355" priority="109" operator="containsText" text="Media">
      <formula>NOT(ISERROR(SEARCH("Media",T20)))</formula>
    </cfRule>
    <cfRule type="containsText" dxfId="354" priority="110" operator="containsText" text="Media">
      <formula>NOT(ISERROR(SEARCH("Media",T20)))</formula>
    </cfRule>
    <cfRule type="containsText" dxfId="353" priority="111" operator="containsText" text="Media">
      <formula>NOT(ISERROR(SEARCH("Media",T20)))</formula>
    </cfRule>
    <cfRule type="containsText" dxfId="352" priority="112" operator="containsText" text="Muy Baja">
      <formula>NOT(ISERROR(SEARCH("Muy Baja",T20)))</formula>
    </cfRule>
    <cfRule type="containsText" dxfId="351" priority="113" operator="containsText" text="Baja">
      <formula>NOT(ISERROR(SEARCH("Baja",T20)))</formula>
    </cfRule>
    <cfRule type="containsText" dxfId="350" priority="114" operator="containsText" text="Muy Baja">
      <formula>NOT(ISERROR(SEARCH("Muy Baja",T20)))</formula>
    </cfRule>
    <cfRule type="containsText" dxfId="349" priority="115" operator="containsText" text="Muy Baja">
      <formula>NOT(ISERROR(SEARCH("Muy Baja",T20)))</formula>
    </cfRule>
    <cfRule type="containsText" dxfId="348" priority="116" operator="containsText" text="Muy Baja">
      <formula>NOT(ISERROR(SEARCH("Muy Baja",T20)))</formula>
    </cfRule>
    <cfRule type="containsText" dxfId="347" priority="117" operator="containsText" text="Muy Baja'Tabla probabilidad'!">
      <formula>NOT(ISERROR(SEARCH("Muy Baja'Tabla probabilidad'!",T20)))</formula>
    </cfRule>
    <cfRule type="containsText" dxfId="346" priority="118" operator="containsText" text="Muy bajo">
      <formula>NOT(ISERROR(SEARCH("Muy bajo",T20)))</formula>
    </cfRule>
    <cfRule type="containsText" dxfId="345" priority="119" operator="containsText" text="Alta">
      <formula>NOT(ISERROR(SEARCH("Alta",T20)))</formula>
    </cfRule>
    <cfRule type="containsText" dxfId="344" priority="120" operator="containsText" text="Media">
      <formula>NOT(ISERROR(SEARCH("Media",T20)))</formula>
    </cfRule>
    <cfRule type="containsText" dxfId="343" priority="121" operator="containsText" text="Baja">
      <formula>NOT(ISERROR(SEARCH("Baja",T20)))</formula>
    </cfRule>
    <cfRule type="containsText" dxfId="342" priority="122" operator="containsText" text="Muy baja">
      <formula>NOT(ISERROR(SEARCH("Muy baja",T20)))</formula>
    </cfRule>
    <cfRule type="cellIs" dxfId="341" priority="125" operator="between">
      <formula>1</formula>
      <formula>2</formula>
    </cfRule>
    <cfRule type="cellIs" dxfId="340" priority="126" operator="between">
      <formula>0</formula>
      <formula>2</formula>
    </cfRule>
  </conditionalFormatting>
  <conditionalFormatting sqref="T30 T40">
    <cfRule type="containsText" dxfId="339" priority="7" operator="containsText" text="Muy Baja">
      <formula>NOT(ISERROR(SEARCH("Muy Baja",T30)))</formula>
    </cfRule>
    <cfRule type="containsText" dxfId="338" priority="8" operator="containsText" text="Baja">
      <formula>NOT(ISERROR(SEARCH("Baja",T30)))</formula>
    </cfRule>
    <cfRule type="containsText" dxfId="337" priority="9" operator="containsText" text="Muy Alta">
      <formula>NOT(ISERROR(SEARCH("Muy Alta",T30)))</formula>
    </cfRule>
    <cfRule type="containsText" dxfId="336" priority="10" operator="containsText" text="Alta">
      <formula>NOT(ISERROR(SEARCH("Alta",T30)))</formula>
    </cfRule>
    <cfRule type="containsText" dxfId="335" priority="11" operator="containsText" text="Media">
      <formula>NOT(ISERROR(SEARCH("Media",T30)))</formula>
    </cfRule>
    <cfRule type="containsText" dxfId="334" priority="12" operator="containsText" text="Media">
      <formula>NOT(ISERROR(SEARCH("Media",T30)))</formula>
    </cfRule>
    <cfRule type="containsText" dxfId="333" priority="13" operator="containsText" text="Media">
      <formula>NOT(ISERROR(SEARCH("Media",T30)))</formula>
    </cfRule>
    <cfRule type="containsText" dxfId="332" priority="14" operator="containsText" text="Muy Baja">
      <formula>NOT(ISERROR(SEARCH("Muy Baja",T30)))</formula>
    </cfRule>
    <cfRule type="containsText" dxfId="331" priority="15" operator="containsText" text="Baja">
      <formula>NOT(ISERROR(SEARCH("Baja",T30)))</formula>
    </cfRule>
    <cfRule type="containsText" dxfId="330" priority="16" operator="containsText" text="Muy Baja">
      <formula>NOT(ISERROR(SEARCH("Muy Baja",T30)))</formula>
    </cfRule>
    <cfRule type="containsText" dxfId="329" priority="17" operator="containsText" text="Muy Baja">
      <formula>NOT(ISERROR(SEARCH("Muy Baja",T30)))</formula>
    </cfRule>
    <cfRule type="containsText" dxfId="328" priority="18" operator="containsText" text="Muy Baja">
      <formula>NOT(ISERROR(SEARCH("Muy Baja",T30)))</formula>
    </cfRule>
    <cfRule type="containsText" dxfId="327" priority="19" operator="containsText" text="Muy Baja'Tabla probabilidad'!">
      <formula>NOT(ISERROR(SEARCH("Muy Baja'Tabla probabilidad'!",T30)))</formula>
    </cfRule>
    <cfRule type="containsText" dxfId="326" priority="20" operator="containsText" text="Muy bajo">
      <formula>NOT(ISERROR(SEARCH("Muy bajo",T30)))</formula>
    </cfRule>
    <cfRule type="containsText" dxfId="325" priority="21" operator="containsText" text="Alta">
      <formula>NOT(ISERROR(SEARCH("Alta",T30)))</formula>
    </cfRule>
    <cfRule type="containsText" dxfId="324" priority="22" operator="containsText" text="Media">
      <formula>NOT(ISERROR(SEARCH("Media",T30)))</formula>
    </cfRule>
    <cfRule type="containsText" dxfId="323" priority="23" operator="containsText" text="Baja">
      <formula>NOT(ISERROR(SEARCH("Baja",T30)))</formula>
    </cfRule>
    <cfRule type="containsText" dxfId="322" priority="24" operator="containsText" text="Muy baja">
      <formula>NOT(ISERROR(SEARCH("Muy baja",T30)))</formula>
    </cfRule>
    <cfRule type="cellIs" dxfId="321" priority="27" operator="between">
      <formula>1</formula>
      <formula>2</formula>
    </cfRule>
    <cfRule type="cellIs" dxfId="320" priority="28" operator="between">
      <formula>0</formula>
      <formula>2</formula>
    </cfRule>
  </conditionalFormatting>
  <conditionalFormatting sqref="U10">
    <cfRule type="containsText" dxfId="319" priority="427" operator="containsText" text="Catastrófico">
      <formula>NOT(ISERROR(SEARCH("Catastrófico",U10)))</formula>
    </cfRule>
    <cfRule type="containsText" dxfId="318" priority="428" operator="containsText" text="Mayor">
      <formula>NOT(ISERROR(SEARCH("Mayor",U10)))</formula>
    </cfRule>
    <cfRule type="containsText" dxfId="317" priority="429" operator="containsText" text="Alta">
      <formula>NOT(ISERROR(SEARCH("Alta",U10)))</formula>
    </cfRule>
    <cfRule type="containsText" dxfId="316" priority="430" operator="containsText" text="Moderado">
      <formula>NOT(ISERROR(SEARCH("Moderado",U10)))</formula>
    </cfRule>
    <cfRule type="containsText" dxfId="315" priority="431" operator="containsText" text="Menor">
      <formula>NOT(ISERROR(SEARCH("Menor",U10)))</formula>
    </cfRule>
    <cfRule type="containsText" dxfId="314" priority="432" operator="containsText" text="Leve">
      <formula>NOT(ISERROR(SEARCH("Leve",U10)))</formula>
    </cfRule>
  </conditionalFormatting>
  <conditionalFormatting sqref="U20">
    <cfRule type="containsText" dxfId="313" priority="98" operator="containsText" text="Catastrófico">
      <formula>NOT(ISERROR(SEARCH("Catastrófico",U20)))</formula>
    </cfRule>
    <cfRule type="containsText" dxfId="312" priority="99" operator="containsText" text="Mayor">
      <formula>NOT(ISERROR(SEARCH("Mayor",U20)))</formula>
    </cfRule>
    <cfRule type="containsText" dxfId="311" priority="100" operator="containsText" text="Alta">
      <formula>NOT(ISERROR(SEARCH("Alta",U20)))</formula>
    </cfRule>
    <cfRule type="containsText" dxfId="310" priority="101" operator="containsText" text="Moderado">
      <formula>NOT(ISERROR(SEARCH("Moderado",U20)))</formula>
    </cfRule>
    <cfRule type="containsText" dxfId="309" priority="102" operator="containsText" text="Menor">
      <formula>NOT(ISERROR(SEARCH("Menor",U20)))</formula>
    </cfRule>
    <cfRule type="containsText" dxfId="308" priority="103" operator="containsText" text="Leve">
      <formula>NOT(ISERROR(SEARCH("Leve",U20)))</formula>
    </cfRule>
  </conditionalFormatting>
  <conditionalFormatting sqref="U30 U40">
    <cfRule type="containsText" dxfId="307" priority="1" operator="containsText" text="Catastrófico">
      <formula>NOT(ISERROR(SEARCH("Catastrófico",U30)))</formula>
    </cfRule>
    <cfRule type="containsText" dxfId="306" priority="2" operator="containsText" text="Mayor">
      <formula>NOT(ISERROR(SEARCH("Mayor",U30)))</formula>
    </cfRule>
    <cfRule type="containsText" dxfId="305" priority="3" operator="containsText" text="Alta">
      <formula>NOT(ISERROR(SEARCH("Alta",U30)))</formula>
    </cfRule>
    <cfRule type="containsText" dxfId="304" priority="4" operator="containsText" text="Moderado">
      <formula>NOT(ISERROR(SEARCH("Moderado",U30)))</formula>
    </cfRule>
    <cfRule type="containsText" dxfId="303" priority="5" operator="containsText" text="Menor">
      <formula>NOT(ISERROR(SEARCH("Menor",U30)))</formula>
    </cfRule>
    <cfRule type="containsText" dxfId="302" priority="6" operator="containsText" text="Leve">
      <formula>NOT(ISERROR(SEARCH("Leve",U30)))</formula>
    </cfRule>
  </conditionalFormatting>
  <conditionalFormatting sqref="V10">
    <cfRule type="containsText" dxfId="301" priority="391" operator="containsText" text="Extremo">
      <formula>NOT(ISERROR(SEARCH("Extremo",V10)))</formula>
    </cfRule>
    <cfRule type="containsText" dxfId="300" priority="392" operator="containsText" text="Alto">
      <formula>NOT(ISERROR(SEARCH("Alto",V10)))</formula>
    </cfRule>
    <cfRule type="containsText" dxfId="299" priority="393" operator="containsText" text="Bajo">
      <formula>NOT(ISERROR(SEARCH("Bajo",V10)))</formula>
    </cfRule>
    <cfRule type="containsText" dxfId="298" priority="394" operator="containsText" text="Moderado">
      <formula>NOT(ISERROR(SEARCH("Moderado",V10)))</formula>
    </cfRule>
  </conditionalFormatting>
  <conditionalFormatting sqref="V20">
    <cfRule type="containsText" dxfId="297" priority="94" operator="containsText" text="Extremo">
      <formula>NOT(ISERROR(SEARCH("Extremo",V20)))</formula>
    </cfRule>
    <cfRule type="containsText" dxfId="296" priority="95" operator="containsText" text="Alto">
      <formula>NOT(ISERROR(SEARCH("Alto",V20)))</formula>
    </cfRule>
    <cfRule type="containsText" dxfId="295" priority="96" operator="containsText" text="Bajo">
      <formula>NOT(ISERROR(SEARCH("Bajo",V20)))</formula>
    </cfRule>
    <cfRule type="containsText" dxfId="294" priority="97" operator="containsText" text="Moderado">
      <formula>NOT(ISERROR(SEARCH("Moderado",V20)))</formula>
    </cfRule>
  </conditionalFormatting>
  <conditionalFormatting sqref="V30 V40">
    <cfRule type="containsText" dxfId="293" priority="226" operator="containsText" text="Extremo">
      <formula>NOT(ISERROR(SEARCH("Extremo",V30)))</formula>
    </cfRule>
    <cfRule type="containsText" dxfId="292" priority="227" operator="containsText" text="Alto">
      <formula>NOT(ISERROR(SEARCH("Alto",V30)))</formula>
    </cfRule>
    <cfRule type="containsText" dxfId="291" priority="228" operator="containsText" text="Bajo">
      <formula>NOT(ISERROR(SEARCH("Bajo",V30)))</formula>
    </cfRule>
    <cfRule type="containsText" dxfId="290" priority="229" operator="containsText" text="Moderado">
      <formula>NOT(ISERROR(SEARCH("Moderado",V30)))</formula>
    </cfRule>
  </conditionalFormatting>
  <dataValidations count="2">
    <dataValidation allowBlank="1" showInputMessage="1" showErrorMessage="1" prompt="Enunciar cuál es el control" sqref="M41 E10:E19 E23:E28 E33 E35:E38 M11:M14" xr:uid="{00000000-0002-0000-0500-000000000000}"/>
    <dataValidation type="list" allowBlank="1" showInputMessage="1" showErrorMessage="1" sqref="F10:I49 N10:Q4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 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tabSelected="1" topLeftCell="A7" zoomScale="80" zoomScaleNormal="80" zoomScalePageLayoutView="70" workbookViewId="0">
      <pane xSplit="5" ySplit="3" topLeftCell="F10" activePane="bottomRight" state="frozen"/>
      <selection activeCell="A7" sqref="A7"/>
      <selection pane="topRight" activeCell="F7" sqref="F7"/>
      <selection pane="bottomLeft" activeCell="A10" sqref="A10"/>
      <selection pane="bottomRight" activeCell="N40" sqref="N40:N4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72"/>
      <c r="B1" s="572"/>
      <c r="C1" s="572"/>
      <c r="D1" s="572"/>
      <c r="E1" s="572"/>
      <c r="F1" s="568" t="s">
        <v>341</v>
      </c>
      <c r="G1" s="568"/>
      <c r="H1" s="568"/>
      <c r="I1" s="568"/>
      <c r="J1" s="568"/>
      <c r="K1" s="568"/>
      <c r="L1" s="568"/>
      <c r="M1" s="568"/>
      <c r="N1" s="568"/>
      <c r="O1" s="568"/>
      <c r="P1" s="568"/>
      <c r="Q1" s="56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72"/>
      <c r="B2" s="572"/>
      <c r="C2" s="572"/>
      <c r="D2" s="572"/>
      <c r="E2" s="572"/>
      <c r="F2" s="568"/>
      <c r="G2" s="568"/>
      <c r="H2" s="568"/>
      <c r="I2" s="568"/>
      <c r="J2" s="568"/>
      <c r="K2" s="568"/>
      <c r="L2" s="568"/>
      <c r="M2" s="568"/>
      <c r="N2" s="568"/>
      <c r="O2" s="568"/>
      <c r="P2" s="568"/>
      <c r="Q2" s="56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72"/>
      <c r="B3" s="572"/>
      <c r="C3" s="572"/>
      <c r="D3" s="572"/>
      <c r="E3" s="572"/>
      <c r="F3" s="568"/>
      <c r="G3" s="568"/>
      <c r="H3" s="568"/>
      <c r="I3" s="568"/>
      <c r="J3" s="568"/>
      <c r="K3" s="568"/>
      <c r="L3" s="568"/>
      <c r="M3" s="568"/>
      <c r="N3" s="568"/>
      <c r="O3" s="568"/>
      <c r="P3" s="568"/>
      <c r="Q3" s="56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67" t="s">
        <v>264</v>
      </c>
      <c r="B4" s="567"/>
      <c r="C4" s="557" t="s">
        <v>265</v>
      </c>
      <c r="D4" s="558"/>
      <c r="E4" s="558"/>
      <c r="F4" s="558"/>
      <c r="G4" s="558"/>
      <c r="H4" s="558"/>
      <c r="I4" s="558"/>
      <c r="J4" s="558"/>
      <c r="K4" s="558"/>
      <c r="L4" s="558"/>
      <c r="M4" s="558"/>
      <c r="N4" s="558"/>
      <c r="O4" s="558"/>
      <c r="P4" s="558"/>
      <c r="Q4" s="55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67" t="s">
        <v>266</v>
      </c>
      <c r="B5" s="567"/>
      <c r="C5" s="557" t="s">
        <v>267</v>
      </c>
      <c r="D5" s="558"/>
      <c r="E5" s="558"/>
      <c r="F5" s="558"/>
      <c r="G5" s="558"/>
      <c r="H5" s="558"/>
      <c r="I5" s="558"/>
      <c r="J5" s="558"/>
      <c r="K5" s="558"/>
      <c r="L5" s="558"/>
      <c r="M5" s="558"/>
      <c r="N5" s="558"/>
      <c r="O5" s="558"/>
      <c r="P5" s="558"/>
      <c r="Q5" s="55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67" t="s">
        <v>268</v>
      </c>
      <c r="B6" s="567"/>
      <c r="C6" s="560" t="s">
        <v>494</v>
      </c>
      <c r="D6" s="561"/>
      <c r="E6" s="561"/>
      <c r="F6" s="561"/>
      <c r="G6" s="561"/>
      <c r="H6" s="561"/>
      <c r="I6" s="561"/>
      <c r="J6" s="561"/>
      <c r="K6" s="561"/>
      <c r="L6" s="561"/>
      <c r="M6" s="561"/>
      <c r="N6" s="561"/>
      <c r="O6" s="561"/>
      <c r="P6" s="561"/>
      <c r="Q6" s="56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69" t="s">
        <v>342</v>
      </c>
      <c r="B7" s="569"/>
      <c r="C7" s="569"/>
      <c r="D7" s="569"/>
      <c r="E7" s="569"/>
      <c r="F7" s="569" t="s">
        <v>284</v>
      </c>
      <c r="G7" s="569"/>
      <c r="H7" s="569"/>
      <c r="I7" s="88"/>
      <c r="J7" s="570" t="s">
        <v>343</v>
      </c>
      <c r="K7" s="570"/>
      <c r="L7" s="570"/>
      <c r="M7" s="570"/>
      <c r="N7" s="57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25" t="s">
        <v>274</v>
      </c>
      <c r="B8" s="521" t="s">
        <v>316</v>
      </c>
      <c r="C8" s="565" t="s">
        <v>276</v>
      </c>
      <c r="D8" s="573" t="s">
        <v>286</v>
      </c>
      <c r="E8" s="521" t="s">
        <v>270</v>
      </c>
      <c r="F8" s="563" t="s">
        <v>344</v>
      </c>
      <c r="G8" s="563" t="s">
        <v>345</v>
      </c>
      <c r="H8" s="563" t="s">
        <v>346</v>
      </c>
      <c r="I8" s="89"/>
      <c r="J8" s="563" t="s">
        <v>347</v>
      </c>
      <c r="K8" s="563" t="s">
        <v>348</v>
      </c>
      <c r="L8" s="563" t="s">
        <v>349</v>
      </c>
      <c r="M8" s="563" t="s">
        <v>350</v>
      </c>
      <c r="N8" s="563" t="s">
        <v>351</v>
      </c>
      <c r="O8" s="563" t="s">
        <v>352</v>
      </c>
      <c r="P8" s="563" t="s">
        <v>353</v>
      </c>
      <c r="Q8" s="563" t="s">
        <v>354</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25"/>
      <c r="B9" s="521"/>
      <c r="C9" s="566"/>
      <c r="D9" s="571"/>
      <c r="E9" s="521"/>
      <c r="F9" s="564"/>
      <c r="G9" s="564"/>
      <c r="H9" s="564"/>
      <c r="I9" s="90"/>
      <c r="J9" s="564"/>
      <c r="K9" s="564"/>
      <c r="L9" s="564"/>
      <c r="M9" s="564"/>
      <c r="N9" s="564"/>
      <c r="O9" s="564"/>
      <c r="P9" s="564"/>
      <c r="Q9" s="56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50">
        <f>'5-. Identificación de Riesgos'!A10</f>
        <v>1</v>
      </c>
      <c r="B10" s="481" t="str">
        <f>'5-. Identificación de Riesgos'!B10</f>
        <v>Entrega de información inexacta, demorado o desactualizada a usuarios y partes interesadas</v>
      </c>
      <c r="C10" s="550" t="str">
        <f>'5-. Identificación de Riesgos'!C10</f>
        <v>Registro errado, demorado o incompleto de la información solicitada y/o entregada de las propuestas de reordenamiento.</v>
      </c>
      <c r="D10" s="550" t="s">
        <v>355</v>
      </c>
      <c r="E10" s="41" t="str">
        <f>'5-. Identificación de Riesgos'!D10</f>
        <v>1. Información estadística errada o insuficiente.</v>
      </c>
      <c r="F10" s="551" t="str">
        <f>'5-. Identificación de Riesgos'!H10</f>
        <v>Muy Baja - 1</v>
      </c>
      <c r="G10" s="550" t="str">
        <f>'5-. Identificación de Riesgos'!M10</f>
        <v>Moderado - 3</v>
      </c>
      <c r="H10" s="550" t="str">
        <f>'5-. Identificación de Riesgos'!N10</f>
        <v>Moderado - 3</v>
      </c>
      <c r="I10" s="91"/>
      <c r="J10" s="552" t="str">
        <f>'6. Valoración Controles'!T10</f>
        <v>Muy Baja - 1</v>
      </c>
      <c r="K10" s="552" t="str">
        <f>'6. Valoración Controles'!U10</f>
        <v>Moderado - 3</v>
      </c>
      <c r="L10" s="554" t="e">
        <f>AVERAGE(#REF!)</f>
        <v>#REF!</v>
      </c>
      <c r="M10" s="481" t="str">
        <f>'6. Valoración Controles'!V10</f>
        <v>Moderado - 3</v>
      </c>
      <c r="N10" s="481" t="s">
        <v>356</v>
      </c>
      <c r="O10" s="53"/>
      <c r="P10" s="53"/>
      <c r="Q10" s="53"/>
    </row>
    <row r="11" spans="1:269" ht="13.5" customHeight="1">
      <c r="A11" s="490"/>
      <c r="B11" s="481"/>
      <c r="C11" s="490"/>
      <c r="D11" s="490"/>
      <c r="E11" s="41" t="str">
        <f>'5-. Identificación de Riesgos'!D11</f>
        <v>2. Falta de inducción, entrenamiento y/o capacitación del personal encargado de elaborar las propuestas de reordenamiento y descongestión</v>
      </c>
      <c r="F11" s="504"/>
      <c r="G11" s="556"/>
      <c r="H11" s="490"/>
      <c r="I11" s="91"/>
      <c r="J11" s="552"/>
      <c r="K11" s="552"/>
      <c r="L11" s="554"/>
      <c r="M11" s="481"/>
      <c r="N11" s="481"/>
      <c r="O11" s="53"/>
      <c r="P11" s="53">
        <v>5</v>
      </c>
      <c r="Q11" s="53"/>
    </row>
    <row r="12" spans="1:269" ht="13.5" customHeight="1">
      <c r="A12" s="490"/>
      <c r="B12" s="481"/>
      <c r="C12" s="490"/>
      <c r="D12" s="490"/>
      <c r="E12" s="41" t="str">
        <f>'5-. Identificación de Riesgos'!D12</f>
        <v>3.Falta de presupuesto asignado para medidas especiales.</v>
      </c>
      <c r="F12" s="504"/>
      <c r="G12" s="556"/>
      <c r="H12" s="490"/>
      <c r="I12" s="91"/>
      <c r="J12" s="552"/>
      <c r="K12" s="552"/>
      <c r="L12" s="554"/>
      <c r="M12" s="481"/>
      <c r="N12" s="481"/>
      <c r="P12" s="53"/>
      <c r="Q12" s="53"/>
    </row>
    <row r="13" spans="1:269" ht="13.5" customHeight="1">
      <c r="A13" s="490"/>
      <c r="B13" s="481"/>
      <c r="C13" s="490"/>
      <c r="D13" s="490"/>
      <c r="E13" s="41" t="str">
        <f>'5-. Identificación de Riesgos'!D13</f>
        <v>4. Insuficiente personal para realizar las funciones asignadas, desbordando la capacidad de respuesta por parte del Consejo Seccional</v>
      </c>
      <c r="F13" s="504"/>
      <c r="G13" s="556"/>
      <c r="H13" s="490"/>
      <c r="I13" s="91"/>
      <c r="J13" s="552"/>
      <c r="K13" s="552"/>
      <c r="L13" s="554"/>
      <c r="M13" s="481"/>
      <c r="N13" s="481"/>
      <c r="O13" s="53"/>
      <c r="P13" s="53"/>
      <c r="Q13" s="53"/>
    </row>
    <row r="14" spans="1:269" ht="13.5" customHeight="1">
      <c r="A14" s="490"/>
      <c r="B14" s="481"/>
      <c r="C14" s="490"/>
      <c r="D14" s="490"/>
      <c r="E14" s="41" t="e">
        <f>'5-. Identificación de Riesgos'!#REF!</f>
        <v>#REF!</v>
      </c>
      <c r="F14" s="504"/>
      <c r="G14" s="556"/>
      <c r="H14" s="490"/>
      <c r="I14" s="91"/>
      <c r="J14" s="552"/>
      <c r="K14" s="552"/>
      <c r="L14" s="554"/>
      <c r="M14" s="481"/>
      <c r="N14" s="481"/>
      <c r="O14" s="53"/>
      <c r="P14" s="53"/>
      <c r="Q14" s="53"/>
    </row>
    <row r="15" spans="1:269" ht="13.5" customHeight="1">
      <c r="A15" s="490"/>
      <c r="B15" s="481"/>
      <c r="C15" s="490"/>
      <c r="D15" s="490"/>
      <c r="E15" s="41">
        <f>'5-. Identificación de Riesgos'!D16</f>
        <v>0</v>
      </c>
      <c r="F15" s="504"/>
      <c r="G15" s="556"/>
      <c r="H15" s="490"/>
      <c r="I15" s="91"/>
      <c r="J15" s="552"/>
      <c r="K15" s="552"/>
      <c r="L15" s="554"/>
      <c r="M15" s="481"/>
      <c r="N15" s="481"/>
      <c r="O15" s="53"/>
      <c r="P15" s="53"/>
      <c r="Q15" s="53"/>
    </row>
    <row r="16" spans="1:269" ht="13.5" customHeight="1">
      <c r="A16" s="490"/>
      <c r="B16" s="481"/>
      <c r="C16" s="490"/>
      <c r="D16" s="490"/>
      <c r="E16" s="41" t="e">
        <f>'5-. Identificación de Riesgos'!#REF!</f>
        <v>#REF!</v>
      </c>
      <c r="F16" s="504"/>
      <c r="G16" s="556"/>
      <c r="H16" s="490"/>
      <c r="I16" s="91"/>
      <c r="J16" s="552"/>
      <c r="K16" s="552"/>
      <c r="L16" s="554"/>
      <c r="M16" s="481"/>
      <c r="N16" s="481"/>
      <c r="O16" s="53"/>
      <c r="P16" s="53"/>
      <c r="Q16" s="53"/>
    </row>
    <row r="17" spans="1:17" ht="13.5" customHeight="1">
      <c r="A17" s="490"/>
      <c r="B17" s="481"/>
      <c r="C17" s="490"/>
      <c r="D17" s="490"/>
      <c r="E17" s="41">
        <f>'5-. Identificación de Riesgos'!D19</f>
        <v>0</v>
      </c>
      <c r="F17" s="504"/>
      <c r="G17" s="556"/>
      <c r="H17" s="490"/>
      <c r="I17" s="91"/>
      <c r="J17" s="552"/>
      <c r="K17" s="552"/>
      <c r="L17" s="554"/>
      <c r="M17" s="481"/>
      <c r="N17" s="481"/>
      <c r="O17" s="53"/>
      <c r="P17" s="53"/>
      <c r="Q17" s="53"/>
    </row>
    <row r="18" spans="1:17" ht="13.5" customHeight="1">
      <c r="A18" s="490"/>
      <c r="B18" s="481"/>
      <c r="C18" s="490"/>
      <c r="D18" s="490"/>
      <c r="E18" s="41" t="e">
        <f>'5-. Identificación de Riesgos'!#REF!</f>
        <v>#REF!</v>
      </c>
      <c r="F18" s="504"/>
      <c r="G18" s="556"/>
      <c r="H18" s="490"/>
      <c r="I18" s="91"/>
      <c r="J18" s="552"/>
      <c r="K18" s="552"/>
      <c r="L18" s="554"/>
      <c r="M18" s="481"/>
      <c r="N18" s="481"/>
      <c r="O18" s="53"/>
      <c r="P18" s="53"/>
      <c r="Q18" s="53"/>
    </row>
    <row r="19" spans="1:17" ht="13.5" customHeight="1">
      <c r="A19" s="490"/>
      <c r="B19" s="550"/>
      <c r="C19" s="490"/>
      <c r="D19" s="490"/>
      <c r="E19" s="41" t="e">
        <f>'5-. Identificación de Riesgos'!#REF!</f>
        <v>#REF!</v>
      </c>
      <c r="F19" s="504"/>
      <c r="G19" s="556"/>
      <c r="H19" s="490"/>
      <c r="I19" s="92"/>
      <c r="J19" s="553"/>
      <c r="K19" s="553"/>
      <c r="L19" s="555"/>
      <c r="M19" s="550"/>
      <c r="N19" s="550"/>
      <c r="O19" s="53"/>
      <c r="P19" s="53"/>
      <c r="Q19" s="53"/>
    </row>
    <row r="20" spans="1:17" ht="72" customHeight="1">
      <c r="A20" s="550">
        <f>'5-. Identificación de Riesgos'!A20</f>
        <v>2</v>
      </c>
      <c r="B20" s="481" t="str">
        <f>'5-. Identificación de Riesgos'!B20</f>
        <v>Desacierto</v>
      </c>
      <c r="C20" s="550" t="str">
        <f>'5-. Identificación de Riesgos'!C20</f>
        <v>Equivocación o error en la toma de decisiones, respecto a las acciones adoptadas para reordenar o descongestionar el aparato de justicia causada por información estadística errada o insuficiente desgaste administrativo.</v>
      </c>
      <c r="D20" s="550" t="s">
        <v>355</v>
      </c>
      <c r="E20" s="41" t="str">
        <f>'5-. Identificación de Riesgos'!D20</f>
        <v>1. Información estadística errada o insuficiente.</v>
      </c>
      <c r="F20" s="551" t="str">
        <f>'5-. Identificación de Riesgos'!H20</f>
        <v>Baja - 2</v>
      </c>
      <c r="G20" s="550" t="str">
        <f>'5-. Identificación de Riesgos'!M20</f>
        <v>Moderado - 3</v>
      </c>
      <c r="H20" s="550" t="str">
        <f>'5-. Identificación de Riesgos'!N20</f>
        <v>Moderado - 6</v>
      </c>
      <c r="I20" s="91"/>
      <c r="J20" s="552" t="str">
        <f>'6. Valoración Controles'!T20</f>
        <v>Muy Baja - 1</v>
      </c>
      <c r="K20" s="552" t="str">
        <f>'6. Valoración Controles'!U20</f>
        <v>Moderado - 3</v>
      </c>
      <c r="L20" s="554" t="e">
        <f>AVERAGE(#REF!)</f>
        <v>#REF!</v>
      </c>
      <c r="M20" s="481" t="str">
        <f>'6. Valoración Controles'!V20</f>
        <v>Moderado - 3</v>
      </c>
      <c r="N20" s="481" t="s">
        <v>356</v>
      </c>
      <c r="O20" s="53"/>
      <c r="P20" s="53"/>
      <c r="Q20" s="53"/>
    </row>
    <row r="21" spans="1:17" ht="43.15" customHeight="1">
      <c r="A21" s="490"/>
      <c r="B21" s="481"/>
      <c r="C21" s="490"/>
      <c r="D21" s="490"/>
      <c r="E21" s="41" t="str">
        <f>'5-. Identificación de Riesgos'!D21</f>
        <v xml:space="preserve">2. Falta de inducción, entrenamiento y/o capacitación del personal encargado de elaborar las propuestas de reordenamiento y descongestión. </v>
      </c>
      <c r="F21" s="504"/>
      <c r="G21" s="556"/>
      <c r="H21" s="490"/>
      <c r="I21" s="91"/>
      <c r="J21" s="552"/>
      <c r="K21" s="552"/>
      <c r="L21" s="554"/>
      <c r="M21" s="481"/>
      <c r="N21" s="481"/>
      <c r="O21" s="53"/>
      <c r="P21" s="53"/>
      <c r="Q21" s="53"/>
    </row>
    <row r="22" spans="1:17">
      <c r="A22" s="490"/>
      <c r="B22" s="481"/>
      <c r="C22" s="490"/>
      <c r="D22" s="490"/>
      <c r="E22" s="41">
        <f>'5-. Identificación de Riesgos'!D22</f>
        <v>0</v>
      </c>
      <c r="F22" s="504"/>
      <c r="G22" s="556"/>
      <c r="H22" s="490"/>
      <c r="I22" s="91"/>
      <c r="J22" s="552"/>
      <c r="K22" s="552"/>
      <c r="L22" s="554"/>
      <c r="M22" s="481"/>
      <c r="N22" s="481"/>
      <c r="O22" s="53"/>
      <c r="P22" s="53"/>
      <c r="Q22" s="53"/>
    </row>
    <row r="23" spans="1:17">
      <c r="A23" s="490"/>
      <c r="B23" s="481"/>
      <c r="C23" s="490"/>
      <c r="D23" s="490"/>
      <c r="E23" s="41" t="e">
        <f>'5-. Identificación de Riesgos'!#REF!</f>
        <v>#REF!</v>
      </c>
      <c r="F23" s="504"/>
      <c r="G23" s="556"/>
      <c r="H23" s="490"/>
      <c r="I23" s="91"/>
      <c r="J23" s="552"/>
      <c r="K23" s="552"/>
      <c r="L23" s="554"/>
      <c r="M23" s="481"/>
      <c r="N23" s="481"/>
      <c r="O23" s="53"/>
      <c r="P23" s="53"/>
      <c r="Q23" s="53"/>
    </row>
    <row r="24" spans="1:17" ht="14.45" customHeight="1">
      <c r="A24" s="490"/>
      <c r="B24" s="481"/>
      <c r="C24" s="490"/>
      <c r="D24" s="490"/>
      <c r="E24" s="41" t="str">
        <f>'5-. Identificación de Riesgos'!D23</f>
        <v xml:space="preserve">4. Insuficiente personal para realizar las funciones asignadas, desbordando la capacidad de respuesta por parte de la Consejo Seccional
</v>
      </c>
      <c r="F24" s="504"/>
      <c r="G24" s="556"/>
      <c r="H24" s="490"/>
      <c r="I24" s="91"/>
      <c r="J24" s="552"/>
      <c r="K24" s="552"/>
      <c r="L24" s="554"/>
      <c r="M24" s="481"/>
      <c r="N24" s="481"/>
      <c r="O24" s="53"/>
      <c r="P24" s="53"/>
      <c r="Q24" s="53"/>
    </row>
    <row r="25" spans="1:17">
      <c r="A25" s="490"/>
      <c r="B25" s="481"/>
      <c r="C25" s="490"/>
      <c r="D25" s="490"/>
      <c r="E25" s="41">
        <f>'5-. Identificación de Riesgos'!D25</f>
        <v>0</v>
      </c>
      <c r="F25" s="504"/>
      <c r="G25" s="556"/>
      <c r="H25" s="490"/>
      <c r="I25" s="91"/>
      <c r="J25" s="552"/>
      <c r="K25" s="552"/>
      <c r="L25" s="554"/>
      <c r="M25" s="481"/>
      <c r="N25" s="481"/>
      <c r="O25" s="53"/>
      <c r="P25" s="53"/>
      <c r="Q25" s="53"/>
    </row>
    <row r="26" spans="1:17" ht="14.45" customHeight="1">
      <c r="A26" s="490"/>
      <c r="B26" s="481"/>
      <c r="C26" s="490"/>
      <c r="D26" s="490"/>
      <c r="E26" s="41">
        <f>'5-. Identificación de Riesgos'!D26</f>
        <v>0</v>
      </c>
      <c r="F26" s="504"/>
      <c r="G26" s="556"/>
      <c r="H26" s="490"/>
      <c r="I26" s="91"/>
      <c r="J26" s="552"/>
      <c r="K26" s="552"/>
      <c r="L26" s="554"/>
      <c r="M26" s="481"/>
      <c r="N26" s="481"/>
      <c r="O26" s="53"/>
      <c r="P26" s="53"/>
      <c r="Q26" s="53"/>
    </row>
    <row r="27" spans="1:17">
      <c r="A27" s="490"/>
      <c r="B27" s="481"/>
      <c r="C27" s="490"/>
      <c r="D27" s="490"/>
      <c r="E27" s="41">
        <f>'5-. Identificación de Riesgos'!D29</f>
        <v>0</v>
      </c>
      <c r="F27" s="504"/>
      <c r="G27" s="556"/>
      <c r="H27" s="490"/>
      <c r="I27" s="91"/>
      <c r="J27" s="552"/>
      <c r="K27" s="552"/>
      <c r="L27" s="554"/>
      <c r="M27" s="481"/>
      <c r="N27" s="481"/>
      <c r="O27" s="53"/>
      <c r="P27" s="53"/>
      <c r="Q27" s="53"/>
    </row>
    <row r="28" spans="1:17">
      <c r="A28" s="490"/>
      <c r="B28" s="481"/>
      <c r="C28" s="490"/>
      <c r="D28" s="490"/>
      <c r="E28" s="41" t="e">
        <f>'5-. Identificación de Riesgos'!#REF!</f>
        <v>#REF!</v>
      </c>
      <c r="F28" s="504"/>
      <c r="G28" s="556"/>
      <c r="H28" s="490"/>
      <c r="I28" s="91"/>
      <c r="J28" s="552"/>
      <c r="K28" s="552"/>
      <c r="L28" s="554"/>
      <c r="M28" s="481"/>
      <c r="N28" s="481"/>
      <c r="O28" s="53"/>
      <c r="P28" s="53"/>
      <c r="Q28" s="53"/>
    </row>
    <row r="29" spans="1:17" ht="15.75" thickBot="1">
      <c r="A29" s="490"/>
      <c r="B29" s="550"/>
      <c r="C29" s="490"/>
      <c r="D29" s="490"/>
      <c r="E29" s="41" t="e">
        <f>'5-. Identificación de Riesgos'!#REF!</f>
        <v>#REF!</v>
      </c>
      <c r="F29" s="504"/>
      <c r="G29" s="556"/>
      <c r="H29" s="490"/>
      <c r="I29" s="92"/>
      <c r="J29" s="553"/>
      <c r="K29" s="553"/>
      <c r="L29" s="555"/>
      <c r="M29" s="550"/>
      <c r="N29" s="550"/>
      <c r="O29" s="53"/>
      <c r="P29" s="53"/>
      <c r="Q29" s="53"/>
    </row>
    <row r="30" spans="1:17" ht="41.25" customHeight="1" thickBot="1">
      <c r="A30" s="548">
        <f>'5-. Identificación de Riesgos'!A30</f>
        <v>3</v>
      </c>
      <c r="B30" s="481" t="str">
        <f>'5-. Identificación de Riesgos'!B30</f>
        <v xml:space="preserve">Recibir dádivas o beneficios a nombre propio o de terceros para, no entregar o entregar información privilegiada o confidencial </v>
      </c>
      <c r="C30" s="550" t="str">
        <f>'5-. Identificación de Riesgos'!C30</f>
        <v xml:space="preserve">Posibilidad de actos indebidos de  los servidores judiciales debido a  la carencia en transparencia, etica y valores </v>
      </c>
      <c r="D30" s="550" t="s">
        <v>355</v>
      </c>
      <c r="E30" s="41" t="str">
        <f>'5-. Identificación de Riesgos'!D30</f>
        <v xml:space="preserve">1.Insuficientes programas de capacitación para la toma de conciencia debido al desconocimiento de l ley antisoborno (ISO 37001:2016), Plan Anticorrupción y  de los  valores y principios propios de la entidad.
</v>
      </c>
      <c r="F30" s="551" t="str">
        <f>'5-. Identificación de Riesgos'!H30</f>
        <v>Muy Baja - 1</v>
      </c>
      <c r="G30" s="550" t="str">
        <f>'5-. Identificación de Riesgos'!M30</f>
        <v>Mayor - 4</v>
      </c>
      <c r="H30" s="550" t="str">
        <f>'5-. Identificación de Riesgos'!N30</f>
        <v>Alto  - 4</v>
      </c>
      <c r="I30" s="91"/>
      <c r="J30" s="552" t="str">
        <f>'6. Valoración Controles'!T30</f>
        <v>Muy Baja - 1</v>
      </c>
      <c r="K30" s="552" t="str">
        <f>'6. Valoración Controles'!U30</f>
        <v>Mayor - 4</v>
      </c>
      <c r="L30" s="554" t="e">
        <f>AVERAGE(#REF!)</f>
        <v>#REF!</v>
      </c>
      <c r="M30" s="481" t="str">
        <f>'6. Valoración Controles'!V30</f>
        <v>Alto  - 4</v>
      </c>
      <c r="N30" s="481" t="s">
        <v>424</v>
      </c>
      <c r="O30" s="545" t="s">
        <v>495</v>
      </c>
      <c r="P30" s="546"/>
      <c r="Q30" s="547"/>
    </row>
    <row r="31" spans="1:17" ht="60" customHeight="1" thickBot="1">
      <c r="A31" s="549"/>
      <c r="B31" s="481"/>
      <c r="C31" s="490"/>
      <c r="D31" s="490"/>
      <c r="E31" s="41" t="str">
        <f>'5-. Identificación de Riesgos'!D31</f>
        <v xml:space="preserve">2. Desconocimiento y no aplicación del Código de Ética y Buen Gobierno.    
</v>
      </c>
      <c r="F31" s="504"/>
      <c r="G31" s="556"/>
      <c r="H31" s="490"/>
      <c r="I31" s="91"/>
      <c r="J31" s="552"/>
      <c r="K31" s="552"/>
      <c r="L31" s="554"/>
      <c r="M31" s="481"/>
      <c r="N31" s="481"/>
      <c r="O31" s="545" t="s">
        <v>496</v>
      </c>
      <c r="P31" s="546"/>
      <c r="Q31" s="547"/>
    </row>
    <row r="32" spans="1:17" ht="30">
      <c r="A32" s="549"/>
      <c r="B32" s="481"/>
      <c r="C32" s="490"/>
      <c r="D32" s="490"/>
      <c r="E32" s="41" t="str">
        <f>'5-. Identificación de Riesgos'!D32</f>
        <v>3.Carencia de compromiso  y transparencia de los servidores judiciales</v>
      </c>
      <c r="F32" s="504"/>
      <c r="G32" s="556"/>
      <c r="H32" s="490"/>
      <c r="I32" s="91"/>
      <c r="J32" s="552"/>
      <c r="K32" s="552"/>
      <c r="L32" s="554"/>
      <c r="M32" s="481"/>
      <c r="N32" s="481"/>
      <c r="O32" s="545" t="s">
        <v>497</v>
      </c>
      <c r="P32" s="546"/>
      <c r="Q32" s="547"/>
    </row>
    <row r="33" spans="1:17">
      <c r="A33" s="549"/>
      <c r="B33" s="481"/>
      <c r="C33" s="490"/>
      <c r="D33" s="490"/>
      <c r="E33" s="41" t="e">
        <f>'5-. Identificación de Riesgos'!#REF!</f>
        <v>#REF!</v>
      </c>
      <c r="F33" s="504"/>
      <c r="G33" s="556"/>
      <c r="H33" s="490"/>
      <c r="I33" s="91"/>
      <c r="J33" s="552"/>
      <c r="K33" s="552"/>
      <c r="L33" s="554"/>
      <c r="M33" s="481"/>
      <c r="N33" s="481"/>
      <c r="O33" s="53"/>
      <c r="P33" s="53"/>
      <c r="Q33" s="53"/>
    </row>
    <row r="34" spans="1:17" ht="18" customHeight="1">
      <c r="A34" s="549"/>
      <c r="B34" s="481"/>
      <c r="C34" s="490"/>
      <c r="D34" s="490"/>
      <c r="E34" s="41" t="str">
        <f>'5-. Identificación de Riesgos'!D33</f>
        <v>4.Deficiencia de  controles en el trámite  de los documentos</v>
      </c>
      <c r="F34" s="504"/>
      <c r="G34" s="556"/>
      <c r="H34" s="490"/>
      <c r="I34" s="91"/>
      <c r="J34" s="552"/>
      <c r="K34" s="552"/>
      <c r="L34" s="554"/>
      <c r="M34" s="481"/>
      <c r="N34" s="481"/>
      <c r="O34" s="53"/>
      <c r="P34" s="53"/>
      <c r="Q34" s="53"/>
    </row>
    <row r="35" spans="1:17">
      <c r="A35" s="549"/>
      <c r="B35" s="481"/>
      <c r="C35" s="490"/>
      <c r="D35" s="490"/>
      <c r="E35" s="41">
        <f>'5-. Identificación de Riesgos'!D35</f>
        <v>0</v>
      </c>
      <c r="F35" s="504"/>
      <c r="G35" s="556"/>
      <c r="H35" s="490"/>
      <c r="I35" s="91"/>
      <c r="J35" s="552"/>
      <c r="K35" s="552"/>
      <c r="L35" s="554"/>
      <c r="M35" s="481"/>
      <c r="N35" s="481"/>
      <c r="O35" s="53"/>
      <c r="P35" s="53"/>
      <c r="Q35" s="53"/>
    </row>
    <row r="36" spans="1:17">
      <c r="A36" s="549"/>
      <c r="B36" s="481"/>
      <c r="C36" s="490"/>
      <c r="D36" s="490"/>
      <c r="E36" s="41">
        <f>'5-. Identificación de Riesgos'!D36</f>
        <v>0</v>
      </c>
      <c r="F36" s="504"/>
      <c r="G36" s="556"/>
      <c r="H36" s="490"/>
      <c r="I36" s="91"/>
      <c r="J36" s="552"/>
      <c r="K36" s="552"/>
      <c r="L36" s="554"/>
      <c r="M36" s="481"/>
      <c r="N36" s="481"/>
      <c r="O36" s="53"/>
      <c r="P36" s="53"/>
      <c r="Q36" s="53"/>
    </row>
    <row r="37" spans="1:17">
      <c r="A37" s="549"/>
      <c r="B37" s="481"/>
      <c r="C37" s="490"/>
      <c r="D37" s="490"/>
      <c r="E37" s="41">
        <f>'5-. Identificación de Riesgos'!D39</f>
        <v>0</v>
      </c>
      <c r="F37" s="504"/>
      <c r="G37" s="556"/>
      <c r="H37" s="490"/>
      <c r="I37" s="91"/>
      <c r="J37" s="552"/>
      <c r="K37" s="552"/>
      <c r="L37" s="554"/>
      <c r="M37" s="481"/>
      <c r="N37" s="481"/>
      <c r="O37" s="53"/>
      <c r="P37" s="53"/>
      <c r="Q37" s="53"/>
    </row>
    <row r="38" spans="1:17">
      <c r="A38" s="549"/>
      <c r="B38" s="481"/>
      <c r="C38" s="490"/>
      <c r="D38" s="490"/>
      <c r="E38" s="41" t="e">
        <f>'5-. Identificación de Riesgos'!#REF!</f>
        <v>#REF!</v>
      </c>
      <c r="F38" s="504"/>
      <c r="G38" s="556"/>
      <c r="H38" s="490"/>
      <c r="I38" s="91"/>
      <c r="J38" s="552"/>
      <c r="K38" s="552"/>
      <c r="L38" s="554"/>
      <c r="M38" s="481"/>
      <c r="N38" s="481"/>
      <c r="O38" s="53"/>
      <c r="P38" s="53"/>
      <c r="Q38" s="53"/>
    </row>
    <row r="39" spans="1:17" ht="15.75" thickBot="1">
      <c r="A39" s="549"/>
      <c r="B39" s="550"/>
      <c r="C39" s="490"/>
      <c r="D39" s="490"/>
      <c r="E39" s="41" t="e">
        <f>'5-. Identificación de Riesgos'!#REF!</f>
        <v>#REF!</v>
      </c>
      <c r="F39" s="504"/>
      <c r="G39" s="556"/>
      <c r="H39" s="490"/>
      <c r="I39" s="92"/>
      <c r="J39" s="553"/>
      <c r="K39" s="553"/>
      <c r="L39" s="555"/>
      <c r="M39" s="550"/>
      <c r="N39" s="550"/>
      <c r="O39" s="53"/>
      <c r="P39" s="53"/>
      <c r="Q39" s="53"/>
    </row>
    <row r="40" spans="1:17" ht="63.75" customHeight="1" thickBot="1">
      <c r="A40" s="548">
        <f>'5-. Identificación de Riesgos'!A40</f>
        <v>4</v>
      </c>
      <c r="B40" s="550" t="str">
        <f>'5-. Identificación de Riesgos'!B40</f>
        <v>Ofrecer, prometer, entregar, aceptar o solicitar una ventaja indebida para buscar agilizar la creación de cargos,  traslados,  transformación  o  supresión de cargos o   en busca de un beneficio propio o de terceros</v>
      </c>
      <c r="C40" s="550" t="s">
        <v>355</v>
      </c>
      <c r="D40" s="41" t="str">
        <f>'5-. Identificación de Riesgos'!C40</f>
        <v xml:space="preserve">Manejo inadecuado de la información para  favorecer a terceros en la creación de cargos,  traslados,  transformación  o  supresión de cargos o   en busca de un beneficio propio o de tercero </v>
      </c>
      <c r="E40" s="551">
        <f>'5-. Identificación de Riesgos'!G40</f>
        <v>0</v>
      </c>
      <c r="F40" s="551" t="str">
        <f>'5-. Identificación de Riesgos'!H40</f>
        <v>Muy Baja - 1</v>
      </c>
      <c r="G40" s="550" t="str">
        <f>'5-. Identificación de Riesgos'!M40</f>
        <v>Mayor - 4</v>
      </c>
      <c r="H40" s="550" t="str">
        <f>'5-. Identificación de Riesgos'!N40</f>
        <v>Alto  - 4</v>
      </c>
      <c r="I40" s="552">
        <f>'6. Valoración Controles'!S40</f>
        <v>0.35</v>
      </c>
      <c r="J40" s="552" t="str">
        <f>'6. Valoración Controles'!T40</f>
        <v>Muy Baja - 1</v>
      </c>
      <c r="K40" s="552" t="str">
        <f>'6. Valoración Controles'!U40</f>
        <v>Mayor - 4</v>
      </c>
      <c r="L40" s="554" t="e">
        <f>AVERAGE(#REF!)</f>
        <v>#REF!</v>
      </c>
      <c r="M40" s="481" t="str">
        <f>'6. Valoración Controles'!V40</f>
        <v>Alto  - 4</v>
      </c>
      <c r="N40" s="481" t="s">
        <v>424</v>
      </c>
      <c r="O40" s="545" t="s">
        <v>495</v>
      </c>
      <c r="P40" s="546"/>
      <c r="Q40" s="547"/>
    </row>
    <row r="41" spans="1:17" ht="57.75" customHeight="1" thickBot="1">
      <c r="A41" s="549"/>
      <c r="B41" s="490"/>
      <c r="C41" s="490"/>
      <c r="D41" s="41">
        <f>'5-. Identificación de Riesgos'!C41</f>
        <v>0</v>
      </c>
      <c r="E41" s="504"/>
      <c r="F41" s="504"/>
      <c r="G41" s="556"/>
      <c r="H41" s="490"/>
      <c r="I41" s="552"/>
      <c r="J41" s="552"/>
      <c r="K41" s="552"/>
      <c r="L41" s="554"/>
      <c r="M41" s="481"/>
      <c r="N41" s="481"/>
      <c r="O41" s="545" t="s">
        <v>496</v>
      </c>
      <c r="P41" s="546"/>
      <c r="Q41" s="547"/>
    </row>
    <row r="42" spans="1:17" ht="57" customHeight="1">
      <c r="A42" s="549"/>
      <c r="B42" s="490"/>
      <c r="C42" s="490"/>
      <c r="D42" s="41">
        <f>'5-. Identificación de Riesgos'!C42</f>
        <v>0</v>
      </c>
      <c r="E42" s="504"/>
      <c r="F42" s="504"/>
      <c r="G42" s="556"/>
      <c r="H42" s="490"/>
      <c r="I42" s="552"/>
      <c r="J42" s="552"/>
      <c r="K42" s="552"/>
      <c r="L42" s="554"/>
      <c r="M42" s="481"/>
      <c r="N42" s="481"/>
      <c r="O42" s="545" t="s">
        <v>497</v>
      </c>
      <c r="P42" s="546"/>
      <c r="Q42" s="547"/>
    </row>
    <row r="43" spans="1:17">
      <c r="A43" s="549"/>
      <c r="B43" s="490"/>
      <c r="C43" s="490"/>
      <c r="D43" s="41" t="e">
        <f>'5-. Identificación de Riesgos'!#REF!</f>
        <v>#REF!</v>
      </c>
      <c r="E43" s="504"/>
      <c r="F43" s="504"/>
      <c r="G43" s="556"/>
      <c r="H43" s="490"/>
      <c r="I43" s="552"/>
      <c r="J43" s="552"/>
      <c r="K43" s="552"/>
      <c r="L43" s="554"/>
      <c r="M43" s="481"/>
      <c r="N43" s="481"/>
      <c r="O43" s="53"/>
      <c r="P43" s="53"/>
      <c r="Q43" s="53"/>
    </row>
    <row r="44" spans="1:17">
      <c r="A44" s="549"/>
      <c r="B44" s="490"/>
      <c r="C44" s="490"/>
      <c r="D44" s="41">
        <f>'5-. Identificación de Riesgos'!C43</f>
        <v>0</v>
      </c>
      <c r="E44" s="504"/>
      <c r="F44" s="504"/>
      <c r="G44" s="556"/>
      <c r="H44" s="490"/>
      <c r="I44" s="552"/>
      <c r="J44" s="552"/>
      <c r="K44" s="552"/>
      <c r="L44" s="554"/>
      <c r="M44" s="481"/>
      <c r="N44" s="481"/>
      <c r="O44" s="53"/>
      <c r="P44" s="53"/>
      <c r="Q44" s="53"/>
    </row>
    <row r="45" spans="1:17">
      <c r="A45" s="549"/>
      <c r="B45" s="490"/>
      <c r="C45" s="490"/>
      <c r="D45" s="41">
        <f>'5-. Identificación de Riesgos'!C45</f>
        <v>0</v>
      </c>
      <c r="E45" s="504"/>
      <c r="F45" s="504"/>
      <c r="G45" s="556"/>
      <c r="H45" s="490"/>
      <c r="I45" s="552"/>
      <c r="J45" s="552"/>
      <c r="K45" s="552"/>
      <c r="L45" s="554"/>
      <c r="M45" s="481"/>
      <c r="N45" s="481"/>
      <c r="O45" s="53"/>
      <c r="P45" s="53"/>
      <c r="Q45" s="53"/>
    </row>
    <row r="46" spans="1:17">
      <c r="A46" s="549"/>
      <c r="B46" s="490"/>
      <c r="C46" s="490"/>
      <c r="D46" s="41">
        <f>'5-. Identificación de Riesgos'!C46</f>
        <v>0</v>
      </c>
      <c r="E46" s="504"/>
      <c r="F46" s="504"/>
      <c r="G46" s="556"/>
      <c r="H46" s="490"/>
      <c r="I46" s="552"/>
      <c r="J46" s="552"/>
      <c r="K46" s="552"/>
      <c r="L46" s="554"/>
      <c r="M46" s="481"/>
      <c r="N46" s="481"/>
      <c r="O46" s="53"/>
      <c r="P46" s="53"/>
      <c r="Q46" s="53"/>
    </row>
    <row r="47" spans="1:17">
      <c r="A47" s="549"/>
      <c r="B47" s="490"/>
      <c r="C47" s="490"/>
      <c r="D47" s="41">
        <f>'5-. Identificación de Riesgos'!C49</f>
        <v>0</v>
      </c>
      <c r="E47" s="504"/>
      <c r="F47" s="504"/>
      <c r="G47" s="556"/>
      <c r="H47" s="490"/>
      <c r="I47" s="552"/>
      <c r="J47" s="552"/>
      <c r="K47" s="552"/>
      <c r="L47" s="554"/>
      <c r="M47" s="481"/>
      <c r="N47" s="481"/>
      <c r="O47" s="53"/>
      <c r="P47" s="53"/>
      <c r="Q47" s="53"/>
    </row>
    <row r="48" spans="1:17">
      <c r="A48" s="549"/>
      <c r="B48" s="490"/>
      <c r="C48" s="490"/>
      <c r="D48" s="41" t="e">
        <f>'5-. Identificación de Riesgos'!#REF!</f>
        <v>#REF!</v>
      </c>
      <c r="E48" s="504"/>
      <c r="F48" s="504"/>
      <c r="G48" s="556"/>
      <c r="H48" s="490"/>
      <c r="I48" s="552"/>
      <c r="J48" s="552"/>
      <c r="K48" s="552"/>
      <c r="L48" s="554"/>
      <c r="M48" s="481"/>
      <c r="N48" s="481"/>
      <c r="O48" s="53"/>
      <c r="P48" s="53"/>
      <c r="Q48" s="53"/>
    </row>
    <row r="49" spans="1:17">
      <c r="A49" s="549"/>
      <c r="B49" s="490"/>
      <c r="C49" s="490"/>
      <c r="D49" s="41" t="e">
        <f>'5-. Identificación de Riesgos'!#REF!</f>
        <v>#REF!</v>
      </c>
      <c r="E49" s="504"/>
      <c r="F49" s="504"/>
      <c r="G49" s="556"/>
      <c r="H49" s="490"/>
      <c r="I49" s="553"/>
      <c r="J49" s="553"/>
      <c r="K49" s="553"/>
      <c r="L49" s="555"/>
      <c r="M49" s="550"/>
      <c r="N49" s="550"/>
      <c r="O49" s="53"/>
      <c r="P49" s="53"/>
      <c r="Q49" s="53"/>
    </row>
  </sheetData>
  <mergeCells count="82">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 ref="A40:A49"/>
    <mergeCell ref="B40:B49"/>
    <mergeCell ref="C40:C49"/>
    <mergeCell ref="E40:E49"/>
    <mergeCell ref="N40:N49"/>
    <mergeCell ref="I40:I49"/>
    <mergeCell ref="L40:L49"/>
    <mergeCell ref="M40:M49"/>
    <mergeCell ref="F40:F49"/>
    <mergeCell ref="G40:G49"/>
    <mergeCell ref="H40:H49"/>
    <mergeCell ref="J40:J49"/>
    <mergeCell ref="K40:K49"/>
    <mergeCell ref="O42:Q42"/>
    <mergeCell ref="O30:Q30"/>
    <mergeCell ref="O31:Q31"/>
    <mergeCell ref="O32:Q32"/>
    <mergeCell ref="O40:Q40"/>
    <mergeCell ref="O41:Q41"/>
  </mergeCells>
  <conditionalFormatting sqref="E40">
    <cfRule type="containsText" dxfId="283" priority="210" operator="containsText" text="Baja">
      <formula>NOT(ISERROR(SEARCH("Baja",E40)))</formula>
    </cfRule>
    <cfRule type="containsText" dxfId="282" priority="211" operator="containsText" text="Muy Baja">
      <formula>NOT(ISERROR(SEARCH("Muy Baja",E40)))</formula>
    </cfRule>
    <cfRule type="containsText" dxfId="281" priority="213" operator="containsText" text="Muy Baja">
      <formula>NOT(ISERROR(SEARCH("Muy Baja",E40)))</formula>
    </cfRule>
    <cfRule type="containsText" dxfId="280" priority="214" operator="containsText" text="Muy Baja'Tabla probabilidad'!">
      <formula>NOT(ISERROR(SEARCH("Muy Baja'Tabla probabilidad'!",E40)))</formula>
    </cfRule>
    <cfRule type="containsText" dxfId="279" priority="215" operator="containsText" text="Muy bajo">
      <formula>NOT(ISERROR(SEARCH("Muy bajo",E40)))</formula>
    </cfRule>
    <cfRule type="containsText" dxfId="278" priority="216" operator="containsText" text="Alta">
      <formula>NOT(ISERROR(SEARCH("Alta",E40)))</formula>
    </cfRule>
    <cfRule type="containsText" dxfId="277" priority="217" operator="containsText" text="Media">
      <formula>NOT(ISERROR(SEARCH("Media",E40)))</formula>
    </cfRule>
    <cfRule type="containsText" dxfId="276" priority="218" operator="containsText" text="Baja">
      <formula>NOT(ISERROR(SEARCH("Baja",E40)))</formula>
    </cfRule>
    <cfRule type="containsText" dxfId="275" priority="219" operator="containsText" text="Muy baja">
      <formula>NOT(ISERROR(SEARCH("Muy baja",E40)))</formula>
    </cfRule>
    <cfRule type="cellIs" dxfId="274" priority="222" operator="between">
      <formula>1</formula>
      <formula>2</formula>
    </cfRule>
    <cfRule type="cellIs" dxfId="273" priority="223" operator="between">
      <formula>0</formula>
      <formula>2</formula>
    </cfRule>
  </conditionalFormatting>
  <conditionalFormatting sqref="E40">
    <cfRule type="containsText" dxfId="272" priority="38" operator="containsText" text="Muy Baja">
      <formula>NOT(ISERROR(SEARCH("Muy Baja",E40)))</formula>
    </cfRule>
    <cfRule type="containsText" dxfId="271" priority="39" operator="containsText" text="Baja">
      <formula>NOT(ISERROR(SEARCH("Baja",E40)))</formula>
    </cfRule>
    <cfRule type="containsText" dxfId="270" priority="40" operator="containsText" text="Muy Alta">
      <formula>NOT(ISERROR(SEARCH("Muy Alta",E40)))</formula>
    </cfRule>
    <cfRule type="containsText" dxfId="269" priority="41" operator="containsText" text="Alta">
      <formula>NOT(ISERROR(SEARCH("Alta",E40)))</formula>
    </cfRule>
    <cfRule type="containsText" dxfId="268" priority="42" operator="containsText" text="Media">
      <formula>NOT(ISERROR(SEARCH("Media",E40)))</formula>
    </cfRule>
    <cfRule type="containsText" dxfId="267" priority="43" operator="containsText" text="Media">
      <formula>NOT(ISERROR(SEARCH("Media",E40)))</formula>
    </cfRule>
    <cfRule type="containsText" dxfId="266" priority="44" operator="containsText" text="Media">
      <formula>NOT(ISERROR(SEARCH("Media",E40)))</formula>
    </cfRule>
    <cfRule type="containsText" dxfId="265" priority="47" operator="containsText" text="Muy Baja">
      <formula>NOT(ISERROR(SEARCH("Muy Baja",E40)))</formula>
    </cfRule>
    <cfRule type="containsText" dxfId="264" priority="48" operator="containsText" text="Muy Baja">
      <formula>NOT(ISERROR(SEARCH("Muy Baja",E40)))</formula>
    </cfRule>
  </conditionalFormatting>
  <conditionalFormatting sqref="F10 F20">
    <cfRule type="containsText" dxfId="263" priority="644" operator="containsText" text="Muy Baja">
      <formula>NOT(ISERROR(SEARCH("Muy Baja",F10)))</formula>
    </cfRule>
    <cfRule type="containsText" dxfId="262" priority="645" operator="containsText" text="Baja">
      <formula>NOT(ISERROR(SEARCH("Baja",F10)))</formula>
    </cfRule>
    <cfRule type="containsText" dxfId="261" priority="646" operator="containsText" text="Muy Alta">
      <formula>NOT(ISERROR(SEARCH("Muy Alta",F10)))</formula>
    </cfRule>
    <cfRule type="containsText" dxfId="260" priority="648" operator="containsText" text="Alta">
      <formula>NOT(ISERROR(SEARCH("Alta",F10)))</formula>
    </cfRule>
    <cfRule type="containsText" dxfId="259" priority="649" operator="containsText" text="Media">
      <formula>NOT(ISERROR(SEARCH("Media",F10)))</formula>
    </cfRule>
    <cfRule type="containsText" dxfId="258" priority="650" operator="containsText" text="Media">
      <formula>NOT(ISERROR(SEARCH("Media",F10)))</formula>
    </cfRule>
    <cfRule type="containsText" dxfId="257" priority="651" operator="containsText" text="Media">
      <formula>NOT(ISERROR(SEARCH("Media",F10)))</formula>
    </cfRule>
    <cfRule type="containsText" dxfId="256" priority="652" operator="containsText" text="Muy Baja">
      <formula>NOT(ISERROR(SEARCH("Muy Baja",F10)))</formula>
    </cfRule>
    <cfRule type="containsText" dxfId="255" priority="653" operator="containsText" text="Baja">
      <formula>NOT(ISERROR(SEARCH("Baja",F10)))</formula>
    </cfRule>
    <cfRule type="containsText" dxfId="254" priority="654" operator="containsText" text="Muy Baja">
      <formula>NOT(ISERROR(SEARCH("Muy Baja",F10)))</formula>
    </cfRule>
    <cfRule type="containsText" dxfId="253" priority="655" operator="containsText" text="Muy Baja">
      <formula>NOT(ISERROR(SEARCH("Muy Baja",F10)))</formula>
    </cfRule>
    <cfRule type="containsText" dxfId="252" priority="656" operator="containsText" text="Muy Baja">
      <formula>NOT(ISERROR(SEARCH("Muy Baja",F10)))</formula>
    </cfRule>
    <cfRule type="containsText" dxfId="251" priority="657" operator="containsText" text="Muy Baja'Tabla probabilidad'!">
      <formula>NOT(ISERROR(SEARCH("Muy Baja'Tabla probabilidad'!",F10)))</formula>
    </cfRule>
    <cfRule type="containsText" dxfId="250" priority="658" operator="containsText" text="Muy bajo">
      <formula>NOT(ISERROR(SEARCH("Muy bajo",F10)))</formula>
    </cfRule>
    <cfRule type="containsText" dxfId="249" priority="659" operator="containsText" text="Alta">
      <formula>NOT(ISERROR(SEARCH("Alta",F10)))</formula>
    </cfRule>
    <cfRule type="containsText" dxfId="248" priority="660" operator="containsText" text="Media">
      <formula>NOT(ISERROR(SEARCH("Media",F10)))</formula>
    </cfRule>
    <cfRule type="containsText" dxfId="247" priority="661" operator="containsText" text="Baja">
      <formula>NOT(ISERROR(SEARCH("Baja",F10)))</formula>
    </cfRule>
    <cfRule type="containsText" dxfId="246" priority="662" operator="containsText" text="Muy baja">
      <formula>NOT(ISERROR(SEARCH("Muy baja",F10)))</formula>
    </cfRule>
    <cfRule type="cellIs" dxfId="245" priority="665" operator="between">
      <formula>1</formula>
      <formula>2</formula>
    </cfRule>
    <cfRule type="cellIs" dxfId="244" priority="666" operator="between">
      <formula>0</formula>
      <formula>2</formula>
    </cfRule>
  </conditionalFormatting>
  <conditionalFormatting sqref="F30 F40">
    <cfRule type="containsText" dxfId="243" priority="308" operator="containsText" text="Muy Baja">
      <formula>NOT(ISERROR(SEARCH("Muy Baja",F30)))</formula>
    </cfRule>
    <cfRule type="containsText" dxfId="242" priority="309" operator="containsText" text="Baja">
      <formula>NOT(ISERROR(SEARCH("Baja",F30)))</formula>
    </cfRule>
    <cfRule type="containsText" dxfId="241" priority="310" operator="containsText" text="Muy Alta">
      <formula>NOT(ISERROR(SEARCH("Muy Alta",F30)))</formula>
    </cfRule>
    <cfRule type="containsText" dxfId="240" priority="311" operator="containsText" text="Alta">
      <formula>NOT(ISERROR(SEARCH("Alta",F30)))</formula>
    </cfRule>
    <cfRule type="containsText" dxfId="239" priority="312" operator="containsText" text="Media">
      <formula>NOT(ISERROR(SEARCH("Media",F30)))</formula>
    </cfRule>
    <cfRule type="containsText" dxfId="238" priority="313" operator="containsText" text="Media">
      <formula>NOT(ISERROR(SEARCH("Media",F30)))</formula>
    </cfRule>
    <cfRule type="containsText" dxfId="237" priority="314" operator="containsText" text="Media">
      <formula>NOT(ISERROR(SEARCH("Media",F30)))</formula>
    </cfRule>
    <cfRule type="containsText" dxfId="236" priority="315" operator="containsText" text="Muy Baja">
      <formula>NOT(ISERROR(SEARCH("Muy Baja",F30)))</formula>
    </cfRule>
    <cfRule type="containsText" dxfId="235" priority="316" operator="containsText" text="Baja">
      <formula>NOT(ISERROR(SEARCH("Baja",F30)))</formula>
    </cfRule>
    <cfRule type="containsText" dxfId="234" priority="317" operator="containsText" text="Muy Baja">
      <formula>NOT(ISERROR(SEARCH("Muy Baja",F30)))</formula>
    </cfRule>
    <cfRule type="containsText" dxfId="233" priority="318" operator="containsText" text="Muy Baja">
      <formula>NOT(ISERROR(SEARCH("Muy Baja",F30)))</formula>
    </cfRule>
    <cfRule type="containsText" dxfId="232" priority="319" operator="containsText" text="Muy Baja">
      <formula>NOT(ISERROR(SEARCH("Muy Baja",F30)))</formula>
    </cfRule>
    <cfRule type="containsText" dxfId="231" priority="320" operator="containsText" text="Muy Baja'Tabla probabilidad'!">
      <formula>NOT(ISERROR(SEARCH("Muy Baja'Tabla probabilidad'!",F30)))</formula>
    </cfRule>
    <cfRule type="containsText" dxfId="230" priority="321" operator="containsText" text="Muy bajo">
      <formula>NOT(ISERROR(SEARCH("Muy bajo",F30)))</formula>
    </cfRule>
    <cfRule type="containsText" dxfId="229" priority="322" operator="containsText" text="Alta">
      <formula>NOT(ISERROR(SEARCH("Alta",F30)))</formula>
    </cfRule>
    <cfRule type="containsText" dxfId="228" priority="323" operator="containsText" text="Media">
      <formula>NOT(ISERROR(SEARCH("Media",F30)))</formula>
    </cfRule>
    <cfRule type="containsText" dxfId="227" priority="324" operator="containsText" text="Baja">
      <formula>NOT(ISERROR(SEARCH("Baja",F30)))</formula>
    </cfRule>
    <cfRule type="containsText" dxfId="226" priority="325" operator="containsText" text="Muy baja">
      <formula>NOT(ISERROR(SEARCH("Muy baja",F30)))</formula>
    </cfRule>
    <cfRule type="cellIs" dxfId="225" priority="328" operator="between">
      <formula>1</formula>
      <formula>2</formula>
    </cfRule>
    <cfRule type="cellIs" dxfId="224" priority="329" operator="between">
      <formula>0</formula>
      <formula>2</formula>
    </cfRule>
  </conditionalFormatting>
  <conditionalFormatting sqref="G10 G20">
    <cfRule type="containsText" dxfId="223" priority="638" operator="containsText" text="Catastrófico">
      <formula>NOT(ISERROR(SEARCH("Catastrófico",G10)))</formula>
    </cfRule>
    <cfRule type="containsText" dxfId="222" priority="639" operator="containsText" text="Mayor">
      <formula>NOT(ISERROR(SEARCH("Mayor",G10)))</formula>
    </cfRule>
    <cfRule type="containsText" dxfId="221" priority="640" operator="containsText" text="Alta">
      <formula>NOT(ISERROR(SEARCH("Alta",G10)))</formula>
    </cfRule>
    <cfRule type="containsText" dxfId="220" priority="641" operator="containsText" text="Moderado">
      <formula>NOT(ISERROR(SEARCH("Moderado",G10)))</formula>
    </cfRule>
    <cfRule type="containsText" dxfId="219" priority="642" operator="containsText" text="Menor">
      <formula>NOT(ISERROR(SEARCH("Menor",G10)))</formula>
    </cfRule>
    <cfRule type="containsText" dxfId="218" priority="643" operator="containsText" text="Leve">
      <formula>NOT(ISERROR(SEARCH("Leve",G10)))</formula>
    </cfRule>
  </conditionalFormatting>
  <conditionalFormatting sqref="G30 G40">
    <cfRule type="containsText" dxfId="217" priority="302" operator="containsText" text="Catastrófico">
      <formula>NOT(ISERROR(SEARCH("Catastrófico",G30)))</formula>
    </cfRule>
    <cfRule type="containsText" dxfId="216" priority="303" operator="containsText" text="Mayor">
      <formula>NOT(ISERROR(SEARCH("Mayor",G30)))</formula>
    </cfRule>
    <cfRule type="containsText" dxfId="215" priority="304" operator="containsText" text="Alta">
      <formula>NOT(ISERROR(SEARCH("Alta",G30)))</formula>
    </cfRule>
    <cfRule type="containsText" dxfId="214" priority="305" operator="containsText" text="Moderado">
      <formula>NOT(ISERROR(SEARCH("Moderado",G30)))</formula>
    </cfRule>
    <cfRule type="containsText" dxfId="213" priority="306" operator="containsText" text="Menor">
      <formula>NOT(ISERROR(SEARCH("Menor",G30)))</formula>
    </cfRule>
    <cfRule type="containsText" dxfId="212" priority="307" operator="containsText" text="Leve">
      <formula>NOT(ISERROR(SEARCH("Leve",G30)))</formula>
    </cfRule>
  </conditionalFormatting>
  <conditionalFormatting sqref="H10:I10 H20:I20">
    <cfRule type="containsText" dxfId="211" priority="633" operator="containsText" text="Extremo">
      <formula>NOT(ISERROR(SEARCH("Extremo",H10)))</formula>
    </cfRule>
    <cfRule type="containsText" dxfId="210" priority="634" operator="containsText" text="Alto">
      <formula>NOT(ISERROR(SEARCH("Alto",H10)))</formula>
    </cfRule>
    <cfRule type="containsText" dxfId="209" priority="635" operator="containsText" text="Bajo">
      <formula>NOT(ISERROR(SEARCH("Bajo",H10)))</formula>
    </cfRule>
    <cfRule type="containsText" dxfId="208" priority="636" operator="containsText" text="Moderado">
      <formula>NOT(ISERROR(SEARCH("Moderado",H10)))</formula>
    </cfRule>
    <cfRule type="containsText" dxfId="207" priority="637" operator="containsText" text="Extremo">
      <formula>NOT(ISERROR(SEARCH("Extremo",H10)))</formula>
    </cfRule>
  </conditionalFormatting>
  <conditionalFormatting sqref="H30:I30 H40">
    <cfRule type="containsText" dxfId="206" priority="297" operator="containsText" text="Extremo">
      <formula>NOT(ISERROR(SEARCH("Extremo",H30)))</formula>
    </cfRule>
    <cfRule type="containsText" dxfId="205" priority="298" operator="containsText" text="Alto">
      <formula>NOT(ISERROR(SEARCH("Alto",H30)))</formula>
    </cfRule>
    <cfRule type="containsText" dxfId="204" priority="299" operator="containsText" text="Bajo">
      <formula>NOT(ISERROR(SEARCH("Bajo",H30)))</formula>
    </cfRule>
    <cfRule type="containsText" dxfId="203" priority="300" operator="containsText" text="Moderado">
      <formula>NOT(ISERROR(SEARCH("Moderado",H30)))</formula>
    </cfRule>
    <cfRule type="containsText" dxfId="202" priority="301" operator="containsText" text="Extremo">
      <formula>NOT(ISERROR(SEARCH("Extremo",H30)))</formula>
    </cfRule>
  </conditionalFormatting>
  <conditionalFormatting sqref="I40:I49">
    <cfRule type="containsText" dxfId="201" priority="104" operator="containsText" text="Muy Baja">
      <formula>NOT(ISERROR(SEARCH("Muy Baja",I40)))</formula>
    </cfRule>
  </conditionalFormatting>
  <conditionalFormatting sqref="I40:I49">
    <cfRule type="containsText" dxfId="200" priority="99" operator="containsText" text="Muy Baja">
      <formula>NOT(ISERROR(SEARCH("Muy Baja",I40)))</formula>
    </cfRule>
    <cfRule type="containsText" dxfId="199" priority="100" operator="containsText" text="Muy Alta">
      <formula>NOT(ISERROR(SEARCH("Muy Alta",I40)))</formula>
    </cfRule>
    <cfRule type="containsText" dxfId="198" priority="101" operator="containsText" text="Alta">
      <formula>NOT(ISERROR(SEARCH("Alta",I40)))</formula>
    </cfRule>
    <cfRule type="containsText" dxfId="197" priority="102" operator="containsText" text="Media">
      <formula>NOT(ISERROR(SEARCH("Media",I40)))</formula>
    </cfRule>
    <cfRule type="containsText" dxfId="196" priority="103" operator="containsText" text="Baja">
      <formula>NOT(ISERROR(SEARCH("Baja",I40)))</formula>
    </cfRule>
  </conditionalFormatting>
  <conditionalFormatting sqref="J10:J49">
    <cfRule type="containsText" dxfId="195" priority="602" operator="containsText" text="Muy Alta">
      <formula>NOT(ISERROR(SEARCH("Muy Alta",J10)))</formula>
    </cfRule>
    <cfRule type="containsText" dxfId="194" priority="603" operator="containsText" text="Alta">
      <formula>NOT(ISERROR(SEARCH("Alta",J10)))</formula>
    </cfRule>
    <cfRule type="containsText" dxfId="193" priority="604" operator="containsText" text="Media">
      <formula>NOT(ISERROR(SEARCH("Media",J10)))</formula>
    </cfRule>
    <cfRule type="containsText" dxfId="192" priority="605" operator="containsText" text="Baja">
      <formula>NOT(ISERROR(SEARCH("Baja",J10)))</formula>
    </cfRule>
    <cfRule type="containsText" dxfId="191" priority="606" operator="containsText" text="Muy Baja">
      <formula>NOT(ISERROR(SEARCH("Muy Baja",J10)))</formula>
    </cfRule>
  </conditionalFormatting>
  <conditionalFormatting sqref="J10:J49">
    <cfRule type="containsText" dxfId="190" priority="87" operator="containsText" text="Muy Baja">
      <formula>NOT(ISERROR(SEARCH("Muy Baja",J10)))</formula>
    </cfRule>
  </conditionalFormatting>
  <conditionalFormatting sqref="K10:K49">
    <cfRule type="containsText" dxfId="189" priority="88" operator="containsText" text="Catastrófico">
      <formula>NOT(ISERROR(SEARCH("Catastrófico",K10)))</formula>
    </cfRule>
    <cfRule type="containsText" dxfId="188" priority="89" operator="containsText" text="Moderado">
      <formula>NOT(ISERROR(SEARCH("Moderado",K10)))</formula>
    </cfRule>
    <cfRule type="containsText" dxfId="187" priority="90" operator="containsText" text="Menor">
      <formula>NOT(ISERROR(SEARCH("Menor",K10)))</formula>
    </cfRule>
    <cfRule type="containsText" dxfId="186" priority="91" operator="containsText" text="Leve">
      <formula>NOT(ISERROR(SEARCH("Leve",K10)))</formula>
    </cfRule>
    <cfRule type="containsText" dxfId="185" priority="92" operator="containsText" text="Mayor">
      <formula>NOT(ISERROR(SEARCH("Mayor",K10)))</formula>
    </cfRule>
  </conditionalFormatting>
  <conditionalFormatting sqref="M10 M20 M30 M40">
    <cfRule type="containsText" dxfId="184" priority="607" operator="containsText" text="Extremo">
      <formula>NOT(ISERROR(SEARCH("Extremo",M10)))</formula>
    </cfRule>
    <cfRule type="containsText" dxfId="183" priority="608" operator="containsText" text="Alto">
      <formula>NOT(ISERROR(SEARCH("Alto",M10)))</formula>
    </cfRule>
    <cfRule type="containsText" dxfId="182" priority="609" operator="containsText" text="Moderado">
      <formula>NOT(ISERROR(SEARCH("Moderado",M10)))</formula>
    </cfRule>
    <cfRule type="containsText" dxfId="181" priority="610" operator="containsText" text="Menor">
      <formula>NOT(ISERROR(SEARCH("Menor",M10)))</formula>
    </cfRule>
    <cfRule type="containsText" dxfId="180" priority="611" operator="containsText" text="Bajo">
      <formula>NOT(ISERROR(SEARCH("Bajo",M10)))</formula>
    </cfRule>
    <cfRule type="containsText" dxfId="179" priority="612" operator="containsText" text="Moderado">
      <formula>NOT(ISERROR(SEARCH("Moderado",M10)))</formula>
    </cfRule>
    <cfRule type="containsText" dxfId="178" priority="613" operator="containsText" text="Extremo">
      <formula>NOT(ISERROR(SEARCH("Extremo",M10)))</formula>
    </cfRule>
    <cfRule type="containsText" dxfId="177" priority="614" operator="containsText" text="Baja">
      <formula>NOT(ISERROR(SEARCH("Baja",M10)))</formula>
    </cfRule>
    <cfRule type="containsText" dxfId="176" priority="615" operator="containsText" text="Alto">
      <formula>NOT(ISERROR(SEARCH("Alto",M10)))</formula>
    </cfRule>
  </conditionalFormatting>
  <dataValidations count="1">
    <dataValidation type="list" allowBlank="1" showInputMessage="1" showErrorMessage="1" sqref="D10:D39 C40:C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20" operator="containsText" id="{8C0AAAC1-2F65-48CC-A81D-BF6A4DEAFCA6}">
            <xm:f>NOT(ISERROR(SEARCH('8- Politicas de admiistracion '!$B$5,E40)))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21" sqref="C21:E21"/>
    </sheetView>
  </sheetViews>
  <sheetFormatPr baseColWidth="10" defaultColWidth="11.42578125" defaultRowHeight="15"/>
  <cols>
    <col min="2" max="2" width="24.28515625" customWidth="1"/>
    <col min="3" max="3" width="62.85546875" customWidth="1"/>
    <col min="4" max="4" width="10.28515625" bestFit="1" customWidth="1"/>
    <col min="5" max="5" width="84.28515625" style="46"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3"/>
    </row>
    <row r="2" spans="1:137" ht="23.25">
      <c r="A2" s="2"/>
      <c r="B2" s="574" t="s">
        <v>358</v>
      </c>
      <c r="C2" s="574"/>
      <c r="D2" s="574"/>
      <c r="E2" s="574"/>
      <c r="F2" s="86"/>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4"/>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1"/>
      <c r="C4" s="62" t="s">
        <v>359</v>
      </c>
      <c r="D4" s="62"/>
      <c r="E4" s="62" t="s">
        <v>360</v>
      </c>
      <c r="F4" s="63"/>
      <c r="G4" s="2"/>
      <c r="H4" s="2"/>
      <c r="I4" s="2"/>
      <c r="J4" s="2"/>
      <c r="K4" s="2"/>
      <c r="L4" s="2"/>
      <c r="M4" s="2"/>
      <c r="N4" s="2"/>
      <c r="O4" s="2"/>
      <c r="P4" s="2"/>
      <c r="Q4" s="2"/>
      <c r="R4" s="2"/>
      <c r="S4" s="2"/>
      <c r="T4" s="2"/>
      <c r="U4" s="2"/>
      <c r="V4" s="2"/>
      <c r="W4" s="2"/>
      <c r="X4" s="2"/>
      <c r="Y4" s="2"/>
      <c r="Z4" s="2"/>
      <c r="AA4" s="2"/>
      <c r="AB4" s="2"/>
      <c r="AC4" s="2"/>
      <c r="AD4" s="2"/>
      <c r="AE4" s="2"/>
    </row>
    <row r="5" spans="1:137" ht="40.5">
      <c r="A5" s="2"/>
      <c r="B5" s="61"/>
      <c r="C5" s="62" t="s">
        <v>361</v>
      </c>
      <c r="D5" s="62"/>
      <c r="E5" s="64" t="s">
        <v>362</v>
      </c>
      <c r="F5" s="62" t="s">
        <v>360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5" t="s">
        <v>363</v>
      </c>
      <c r="C6" s="109" t="s">
        <v>364</v>
      </c>
      <c r="D6" s="66">
        <v>0.04</v>
      </c>
      <c r="E6" s="67" t="s">
        <v>365</v>
      </c>
      <c r="F6" s="68">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9" t="s">
        <v>366</v>
      </c>
      <c r="C7" s="109" t="s">
        <v>367</v>
      </c>
      <c r="D7" s="66">
        <v>0.09</v>
      </c>
      <c r="E7" s="67" t="s">
        <v>368</v>
      </c>
      <c r="F7" s="68">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0" t="s">
        <v>369</v>
      </c>
      <c r="C8" s="109" t="s">
        <v>370</v>
      </c>
      <c r="D8" s="66">
        <v>0.28999999999999998</v>
      </c>
      <c r="E8" s="67" t="s">
        <v>371</v>
      </c>
      <c r="F8" s="68">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1" t="s">
        <v>372</v>
      </c>
      <c r="C9" s="109" t="s">
        <v>373</v>
      </c>
      <c r="D9" s="66">
        <v>0.49</v>
      </c>
      <c r="E9" s="67" t="s">
        <v>374</v>
      </c>
      <c r="F9" s="68">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2" t="s">
        <v>375</v>
      </c>
      <c r="C10" s="109" t="s">
        <v>376</v>
      </c>
      <c r="D10" s="66">
        <v>1</v>
      </c>
      <c r="E10" s="67" t="s">
        <v>377</v>
      </c>
      <c r="F10" s="68">
        <v>5</v>
      </c>
      <c r="G10" s="2"/>
      <c r="H10" s="2"/>
      <c r="I10" s="93" t="s">
        <v>378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5"/>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3"/>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3"/>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75" t="s">
        <v>379</v>
      </c>
      <c r="C14" s="575"/>
      <c r="D14" s="575"/>
      <c r="E14" s="575"/>
      <c r="F14" s="98"/>
      <c r="G14" s="60"/>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7"/>
      <c r="C15" s="97"/>
      <c r="D15" s="97"/>
      <c r="E15" s="97"/>
      <c r="F15" s="99"/>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6" customFormat="1" ht="20.25">
      <c r="A16" s="74"/>
      <c r="B16" s="100"/>
      <c r="C16" s="577" t="s">
        <v>289</v>
      </c>
      <c r="D16" s="577"/>
      <c r="E16" s="577"/>
      <c r="F16" s="101"/>
      <c r="G16" s="74"/>
      <c r="H16" s="74"/>
      <c r="I16" s="94" t="s">
        <v>286</v>
      </c>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row>
    <row r="17" spans="1:137" s="76" customFormat="1" ht="40.5" customHeight="1">
      <c r="A17" s="74"/>
      <c r="B17" s="65" t="s">
        <v>380</v>
      </c>
      <c r="C17" s="576" t="s">
        <v>381</v>
      </c>
      <c r="D17" s="576"/>
      <c r="E17" s="576"/>
      <c r="F17" s="102">
        <v>1</v>
      </c>
      <c r="G17" s="74"/>
      <c r="H17" s="74"/>
      <c r="I17" s="93" t="s">
        <v>289</v>
      </c>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row>
    <row r="18" spans="1:137" s="76" customFormat="1" ht="20.25">
      <c r="A18" s="74"/>
      <c r="B18" s="69" t="s">
        <v>382</v>
      </c>
      <c r="C18" s="576" t="s">
        <v>383</v>
      </c>
      <c r="D18" s="576"/>
      <c r="E18" s="576"/>
      <c r="F18" s="102">
        <v>2</v>
      </c>
      <c r="G18" s="74"/>
      <c r="H18" s="74"/>
      <c r="I18" s="93" t="s">
        <v>310</v>
      </c>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row>
    <row r="19" spans="1:137" s="76" customFormat="1" ht="30">
      <c r="A19" s="74"/>
      <c r="B19" s="70" t="s">
        <v>384</v>
      </c>
      <c r="C19" s="576" t="s">
        <v>290</v>
      </c>
      <c r="D19" s="576"/>
      <c r="E19" s="576"/>
      <c r="F19" s="102">
        <v>3</v>
      </c>
      <c r="G19" s="74"/>
      <c r="H19" s="74"/>
      <c r="I19" s="93" t="s">
        <v>355</v>
      </c>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row>
    <row r="20" spans="1:137" s="76" customFormat="1" ht="30">
      <c r="A20" s="74"/>
      <c r="B20" s="71" t="s">
        <v>385</v>
      </c>
      <c r="C20" s="576" t="s">
        <v>296</v>
      </c>
      <c r="D20" s="576"/>
      <c r="E20" s="576"/>
      <c r="F20" s="102">
        <v>4</v>
      </c>
      <c r="G20" s="74"/>
      <c r="H20" s="74"/>
      <c r="I20" s="93" t="s">
        <v>386</v>
      </c>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row>
    <row r="21" spans="1:137" s="76" customFormat="1" ht="60.6" customHeight="1">
      <c r="A21" s="74"/>
      <c r="B21" s="72" t="s">
        <v>387</v>
      </c>
      <c r="C21" s="576" t="s">
        <v>388</v>
      </c>
      <c r="D21" s="576"/>
      <c r="E21" s="576"/>
      <c r="F21" s="102">
        <v>5</v>
      </c>
      <c r="G21" s="74"/>
      <c r="H21" s="74"/>
      <c r="I21" s="93" t="str">
        <f>C48</f>
        <v>Interrupción o afectación en la prestación del servicio administrativo</v>
      </c>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row>
    <row r="22" spans="1:137" s="76" customFormat="1" ht="20.25">
      <c r="A22" s="74"/>
      <c r="B22" s="82"/>
      <c r="C22" s="73"/>
      <c r="D22" s="73"/>
      <c r="E22" s="73"/>
      <c r="F22" s="83"/>
      <c r="G22" s="74"/>
      <c r="H22" s="74"/>
      <c r="I22" s="93" t="str">
        <f>C56</f>
        <v>Afectación Ambiental</v>
      </c>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row>
    <row r="23" spans="1:137" s="76" customFormat="1" ht="20.25">
      <c r="A23" s="74"/>
      <c r="B23" s="82"/>
      <c r="C23" s="73"/>
      <c r="D23" s="73"/>
      <c r="E23" s="73"/>
      <c r="F23" s="83"/>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row>
    <row r="24" spans="1:137" s="76" customFormat="1" ht="20.25">
      <c r="A24" s="74"/>
      <c r="B24" s="75"/>
      <c r="C24" s="578" t="s">
        <v>310</v>
      </c>
      <c r="D24" s="578"/>
      <c r="E24" s="578"/>
      <c r="F24" s="83"/>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row>
    <row r="25" spans="1:137" s="76" customFormat="1" ht="20.25">
      <c r="A25" s="74"/>
      <c r="B25" s="77" t="s">
        <v>380</v>
      </c>
      <c r="C25" s="576" t="s">
        <v>389</v>
      </c>
      <c r="D25" s="576"/>
      <c r="E25" s="576"/>
      <c r="F25" s="102">
        <v>1</v>
      </c>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row>
    <row r="26" spans="1:137" s="76" customFormat="1" ht="20.25">
      <c r="A26" s="74"/>
      <c r="B26" s="78" t="s">
        <v>382</v>
      </c>
      <c r="C26" s="576" t="s">
        <v>390</v>
      </c>
      <c r="D26" s="576"/>
      <c r="E26" s="576"/>
      <c r="F26" s="102">
        <v>2</v>
      </c>
      <c r="G26" s="74"/>
      <c r="H26" s="74"/>
      <c r="I26" s="82"/>
      <c r="J26" s="82"/>
      <c r="K26" s="82"/>
      <c r="L26" s="82"/>
      <c r="M26" s="82"/>
      <c r="N26" s="82"/>
      <c r="O26" s="82"/>
      <c r="P26" s="82"/>
      <c r="Q26" s="82"/>
      <c r="R26" s="82"/>
      <c r="S26" s="82"/>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row>
    <row r="27" spans="1:137" s="76" customFormat="1" ht="20.25">
      <c r="A27" s="74"/>
      <c r="B27" s="79" t="s">
        <v>384</v>
      </c>
      <c r="C27" s="576" t="s">
        <v>311</v>
      </c>
      <c r="D27" s="576"/>
      <c r="E27" s="576"/>
      <c r="F27" s="102">
        <v>3</v>
      </c>
      <c r="G27" s="74"/>
      <c r="H27" s="74"/>
      <c r="I27" s="82"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2"/>
      <c r="K27" s="82"/>
      <c r="L27" s="82"/>
      <c r="M27" s="82"/>
      <c r="N27" s="82"/>
      <c r="O27" s="82"/>
      <c r="P27" s="82"/>
      <c r="Q27" s="82"/>
      <c r="R27" s="82"/>
      <c r="S27" s="82"/>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row>
    <row r="28" spans="1:137" s="76" customFormat="1" ht="20.25">
      <c r="A28" s="74"/>
      <c r="B28" s="80" t="s">
        <v>385</v>
      </c>
      <c r="C28" s="576" t="s">
        <v>391</v>
      </c>
      <c r="D28" s="576"/>
      <c r="E28" s="576"/>
      <c r="F28" s="102">
        <v>4</v>
      </c>
      <c r="G28" s="74"/>
      <c r="H28" s="74"/>
      <c r="I28" s="82" t="str">
        <v xml:space="preserve">Si el hecho llegara a presentarse, tendría bajo impacto o efecto sobre la entidad.
</v>
      </c>
      <c r="J28" s="82"/>
      <c r="K28" s="82"/>
      <c r="L28" s="82"/>
      <c r="M28" s="82"/>
      <c r="N28" s="82"/>
      <c r="O28" s="82"/>
      <c r="P28" s="82"/>
      <c r="Q28" s="82"/>
      <c r="R28" s="82"/>
      <c r="S28" s="82"/>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row>
    <row r="29" spans="1:137" s="76" customFormat="1" ht="20.25">
      <c r="A29" s="74"/>
      <c r="B29" s="81" t="s">
        <v>387</v>
      </c>
      <c r="C29" s="576" t="s">
        <v>392</v>
      </c>
      <c r="D29" s="576"/>
      <c r="E29" s="576"/>
      <c r="F29" s="102">
        <v>5</v>
      </c>
      <c r="G29" s="74"/>
      <c r="H29" s="74"/>
      <c r="I29" s="82" t="str">
        <v xml:space="preserve">Si el hecho llegara a presentarse, tendría medianas consecuencias o efectos sobre la entidad.
</v>
      </c>
      <c r="J29" s="82"/>
      <c r="K29" s="82"/>
      <c r="L29" s="82"/>
      <c r="M29" s="82"/>
      <c r="N29" s="82"/>
      <c r="O29" s="82"/>
      <c r="P29" s="82"/>
      <c r="Q29" s="82"/>
      <c r="R29" s="82"/>
      <c r="S29" s="82"/>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row>
    <row r="30" spans="1:137" s="76" customFormat="1" ht="20.25">
      <c r="A30" s="74"/>
      <c r="B30" s="82"/>
      <c r="C30" s="73"/>
      <c r="D30" s="73"/>
      <c r="E30" s="73"/>
      <c r="F30" s="83"/>
      <c r="G30" s="74"/>
      <c r="H30" s="74"/>
      <c r="I30" s="82" t="str">
        <v xml:space="preserve">Si el hecho llegara a presentarse, tendría altas consecuencias o efectos sobre la entidad
</v>
      </c>
      <c r="J30" s="82"/>
      <c r="K30" s="82"/>
      <c r="L30" s="82"/>
      <c r="M30" s="82"/>
      <c r="N30" s="82"/>
      <c r="O30" s="82"/>
      <c r="P30" s="82"/>
      <c r="Q30" s="82"/>
      <c r="R30" s="82"/>
      <c r="S30" s="82"/>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row>
    <row r="31" spans="1:137" s="74" customFormat="1" ht="20.25">
      <c r="B31" s="84"/>
      <c r="C31" s="84"/>
      <c r="D31" s="84"/>
      <c r="E31" s="84"/>
      <c r="F31" s="83"/>
      <c r="I31" s="82" t="str">
        <v xml:space="preserve">Si el hecho llegara a presentarse, tendría desastrosas consecuencias o efectos sobre la entidad.
</v>
      </c>
      <c r="J31" s="82"/>
      <c r="K31" s="82"/>
      <c r="L31" s="82"/>
      <c r="M31" s="82"/>
      <c r="N31" s="82"/>
      <c r="O31" s="82"/>
      <c r="P31" s="82"/>
      <c r="Q31" s="82"/>
      <c r="R31" s="82"/>
      <c r="S31" s="82"/>
    </row>
    <row r="32" spans="1:137" s="74" customFormat="1" ht="20.25">
      <c r="B32" s="100"/>
      <c r="C32" s="577" t="s">
        <v>355</v>
      </c>
      <c r="D32" s="577"/>
      <c r="E32" s="577"/>
      <c r="F32" s="83"/>
      <c r="I32" s="82"/>
      <c r="J32" s="82"/>
      <c r="K32" s="82"/>
      <c r="L32" s="82"/>
      <c r="M32" s="82"/>
      <c r="N32" s="82"/>
      <c r="O32" s="82"/>
      <c r="P32" s="82"/>
      <c r="Q32" s="82"/>
      <c r="R32" s="82"/>
      <c r="S32" s="82"/>
    </row>
    <row r="33" spans="2:19" s="74" customFormat="1" ht="20.25">
      <c r="B33" s="65" t="s">
        <v>380</v>
      </c>
      <c r="C33" s="576" t="s">
        <v>393</v>
      </c>
      <c r="D33" s="576"/>
      <c r="E33" s="576"/>
      <c r="F33" s="103">
        <v>1</v>
      </c>
      <c r="I33" s="82"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2"/>
      <c r="K33" s="82"/>
      <c r="L33" s="82"/>
      <c r="M33" s="82"/>
      <c r="N33" s="82"/>
      <c r="O33" s="82"/>
      <c r="P33" s="82"/>
      <c r="Q33" s="82"/>
      <c r="R33" s="82"/>
      <c r="S33" s="82"/>
    </row>
    <row r="34" spans="2:19" s="74" customFormat="1" ht="20.25">
      <c r="B34" s="69" t="s">
        <v>382</v>
      </c>
      <c r="C34" s="576" t="s">
        <v>394</v>
      </c>
      <c r="D34" s="576"/>
      <c r="E34" s="576"/>
      <c r="F34" s="103">
        <v>2</v>
      </c>
      <c r="I34" s="82" t="str">
        <v xml:space="preserve">Si el hecho llegara a presentarse, tendría bajo impacto o efecto sobre la entidad.
</v>
      </c>
      <c r="J34" s="82"/>
      <c r="K34" s="82"/>
      <c r="L34" s="82"/>
      <c r="M34" s="82"/>
      <c r="N34" s="82"/>
      <c r="O34" s="82"/>
      <c r="P34" s="82"/>
      <c r="Q34" s="82"/>
      <c r="R34" s="82"/>
      <c r="S34" s="82"/>
    </row>
    <row r="35" spans="2:19" s="74" customFormat="1" ht="20.25">
      <c r="B35" s="70" t="s">
        <v>384</v>
      </c>
      <c r="C35" s="576" t="s">
        <v>395</v>
      </c>
      <c r="D35" s="576"/>
      <c r="E35" s="576"/>
      <c r="F35" s="103">
        <v>3</v>
      </c>
      <c r="I35" s="82" t="str">
        <v xml:space="preserve">Si el hecho llegara a presentarse, tendría medianas consecuencias o efectos sobre la entidad.
</v>
      </c>
      <c r="J35" s="82"/>
      <c r="K35" s="82"/>
      <c r="L35" s="82"/>
      <c r="M35" s="82"/>
      <c r="N35" s="82"/>
      <c r="O35" s="82"/>
      <c r="P35" s="82"/>
      <c r="Q35" s="82"/>
      <c r="R35" s="82"/>
      <c r="S35" s="82"/>
    </row>
    <row r="36" spans="2:19" s="74" customFormat="1" ht="20.25">
      <c r="B36" s="71" t="s">
        <v>385</v>
      </c>
      <c r="C36" s="576" t="s">
        <v>396</v>
      </c>
      <c r="D36" s="576"/>
      <c r="E36" s="576"/>
      <c r="F36" s="103">
        <v>4</v>
      </c>
      <c r="I36" s="82" t="str">
        <v xml:space="preserve">Si el hecho llegara a presentarse, tendría altas consecuencias o efectos sobre la entidad
</v>
      </c>
      <c r="J36" s="82"/>
      <c r="K36" s="82"/>
      <c r="L36" s="82"/>
      <c r="M36" s="82"/>
      <c r="N36" s="82"/>
      <c r="O36" s="82"/>
      <c r="P36" s="82"/>
      <c r="Q36" s="82"/>
      <c r="R36" s="82"/>
      <c r="S36" s="82"/>
    </row>
    <row r="37" spans="2:19" s="74" customFormat="1" ht="20.25">
      <c r="B37" s="72" t="s">
        <v>387</v>
      </c>
      <c r="C37" s="576" t="s">
        <v>397</v>
      </c>
      <c r="D37" s="576"/>
      <c r="E37" s="576"/>
      <c r="F37" s="103">
        <v>5</v>
      </c>
      <c r="I37" s="82" t="str">
        <v xml:space="preserve">Si el hecho llegara a presentarse, tendría desastrosas consecuencias o efectos sobre la entidad.
</v>
      </c>
      <c r="J37" s="82"/>
      <c r="K37" s="82"/>
      <c r="L37" s="82"/>
      <c r="M37" s="82"/>
      <c r="N37" s="82"/>
      <c r="O37" s="82"/>
      <c r="P37" s="82"/>
      <c r="Q37" s="82"/>
      <c r="R37" s="82"/>
      <c r="S37" s="82"/>
    </row>
    <row r="38" spans="2:19" s="74" customFormat="1" ht="20.25">
      <c r="B38" s="84"/>
      <c r="C38" s="84"/>
      <c r="D38" s="84"/>
      <c r="E38" s="84"/>
      <c r="F38" s="83"/>
      <c r="I38" s="82"/>
      <c r="J38" s="82"/>
      <c r="K38" s="82"/>
      <c r="L38" s="82"/>
      <c r="M38" s="82"/>
      <c r="N38" s="82"/>
      <c r="O38" s="82"/>
      <c r="P38" s="82"/>
      <c r="Q38" s="82"/>
      <c r="R38" s="82"/>
      <c r="S38" s="82"/>
    </row>
    <row r="39" spans="2:19" s="74" customFormat="1" ht="20.25">
      <c r="B39" s="84"/>
      <c r="C39" s="84"/>
      <c r="D39" s="84"/>
      <c r="E39" s="84"/>
      <c r="F39" s="83"/>
    </row>
    <row r="40" spans="2:19" s="74" customFormat="1" ht="20.25">
      <c r="B40" s="75"/>
      <c r="C40" s="577" t="s">
        <v>386</v>
      </c>
      <c r="D40" s="577"/>
      <c r="E40" s="577"/>
      <c r="F40" s="83"/>
    </row>
    <row r="41" spans="2:19" s="74" customFormat="1" ht="20.25">
      <c r="B41" s="104" t="s">
        <v>380</v>
      </c>
      <c r="C41" s="576" t="s">
        <v>398</v>
      </c>
      <c r="D41" s="576"/>
      <c r="E41" s="576"/>
      <c r="F41" s="103">
        <v>1</v>
      </c>
    </row>
    <row r="42" spans="2:19" s="74" customFormat="1" ht="20.25">
      <c r="B42" s="105" t="s">
        <v>382</v>
      </c>
      <c r="C42" s="576" t="s">
        <v>399</v>
      </c>
      <c r="D42" s="576"/>
      <c r="E42" s="576"/>
      <c r="F42" s="103">
        <v>2</v>
      </c>
    </row>
    <row r="43" spans="2:19" s="74" customFormat="1" ht="20.25">
      <c r="B43" s="106" t="s">
        <v>384</v>
      </c>
      <c r="C43" s="576" t="s">
        <v>400</v>
      </c>
      <c r="D43" s="576"/>
      <c r="E43" s="576"/>
      <c r="F43" s="103">
        <v>3</v>
      </c>
    </row>
    <row r="44" spans="2:19" s="74" customFormat="1" ht="20.25">
      <c r="B44" s="107" t="s">
        <v>385</v>
      </c>
      <c r="C44" s="576" t="s">
        <v>401</v>
      </c>
      <c r="D44" s="576"/>
      <c r="E44" s="576"/>
      <c r="F44" s="103">
        <v>4</v>
      </c>
    </row>
    <row r="45" spans="2:19" s="74" customFormat="1" ht="20.25">
      <c r="B45" s="108" t="s">
        <v>387</v>
      </c>
      <c r="C45" s="576" t="s">
        <v>402</v>
      </c>
      <c r="D45" s="576"/>
      <c r="E45" s="576"/>
      <c r="F45" s="103">
        <v>5</v>
      </c>
    </row>
    <row r="46" spans="2:19" s="74" customFormat="1" ht="20.25">
      <c r="B46" s="82"/>
      <c r="C46" s="82" t="s">
        <v>403</v>
      </c>
      <c r="D46" s="82"/>
      <c r="F46" s="83"/>
    </row>
    <row r="47" spans="2:19" s="74" customFormat="1" ht="20.25">
      <c r="B47" s="82"/>
      <c r="C47" s="82"/>
      <c r="D47" s="82"/>
      <c r="F47" s="83"/>
    </row>
    <row r="48" spans="2:19" s="74" customFormat="1" ht="20.25">
      <c r="B48" s="75"/>
      <c r="C48" s="578" t="s">
        <v>404</v>
      </c>
      <c r="D48" s="578"/>
      <c r="E48" s="578"/>
      <c r="F48" s="83"/>
    </row>
    <row r="49" spans="2:6" s="74" customFormat="1" ht="20.25" customHeight="1">
      <c r="B49" s="77" t="s">
        <v>380</v>
      </c>
      <c r="C49" s="579" t="s">
        <v>405</v>
      </c>
      <c r="D49" s="580"/>
      <c r="E49" s="581"/>
      <c r="F49" s="68">
        <v>1</v>
      </c>
    </row>
    <row r="50" spans="2:6" s="74" customFormat="1" ht="20.25" customHeight="1">
      <c r="B50" s="78" t="s">
        <v>382</v>
      </c>
      <c r="C50" s="579" t="s">
        <v>406</v>
      </c>
      <c r="D50" s="580"/>
      <c r="E50" s="581"/>
      <c r="F50" s="68">
        <v>2</v>
      </c>
    </row>
    <row r="51" spans="2:6" s="74" customFormat="1" ht="20.25" customHeight="1">
      <c r="B51" s="79" t="s">
        <v>384</v>
      </c>
      <c r="C51" s="579" t="s">
        <v>407</v>
      </c>
      <c r="D51" s="580"/>
      <c r="E51" s="581"/>
      <c r="F51" s="68">
        <v>3</v>
      </c>
    </row>
    <row r="52" spans="2:6" s="74" customFormat="1" ht="20.25" customHeight="1">
      <c r="B52" s="80" t="s">
        <v>385</v>
      </c>
      <c r="C52" s="579" t="s">
        <v>408</v>
      </c>
      <c r="D52" s="580"/>
      <c r="E52" s="581"/>
      <c r="F52" s="68">
        <v>4</v>
      </c>
    </row>
    <row r="53" spans="2:6" s="74" customFormat="1" ht="20.25" customHeight="1">
      <c r="B53" s="81" t="s">
        <v>387</v>
      </c>
      <c r="C53" s="579" t="s">
        <v>409</v>
      </c>
      <c r="D53" s="580"/>
      <c r="E53" s="581"/>
      <c r="F53" s="68">
        <v>5</v>
      </c>
    </row>
    <row r="54" spans="2:6" s="74" customFormat="1" ht="20.25">
      <c r="B54" s="82"/>
      <c r="C54" s="82"/>
      <c r="D54" s="82"/>
      <c r="E54" s="82"/>
      <c r="F54" s="83"/>
    </row>
    <row r="55" spans="2:6" s="74" customFormat="1" ht="20.25"/>
    <row r="56" spans="2:6" s="74" customFormat="1" ht="20.25" customHeight="1">
      <c r="B56" s="75"/>
      <c r="C56" s="96" t="s">
        <v>378</v>
      </c>
      <c r="D56" s="96"/>
      <c r="E56" s="96"/>
      <c r="F56" s="83"/>
    </row>
    <row r="57" spans="2:6" s="74" customFormat="1" ht="20.25" customHeight="1">
      <c r="B57" s="77" t="s">
        <v>380</v>
      </c>
      <c r="C57" s="582" t="s">
        <v>410</v>
      </c>
      <c r="D57" s="583"/>
      <c r="E57" s="584"/>
      <c r="F57" s="68">
        <v>1</v>
      </c>
    </row>
    <row r="58" spans="2:6" s="74" customFormat="1" ht="20.25" customHeight="1">
      <c r="B58" s="78" t="s">
        <v>382</v>
      </c>
      <c r="C58" s="582" t="s">
        <v>411</v>
      </c>
      <c r="D58" s="583"/>
      <c r="E58" s="584"/>
      <c r="F58" s="68">
        <v>2</v>
      </c>
    </row>
    <row r="59" spans="2:6" s="74" customFormat="1" ht="20.25" customHeight="1">
      <c r="B59" s="79" t="s">
        <v>384</v>
      </c>
      <c r="C59" s="582" t="s">
        <v>412</v>
      </c>
      <c r="D59" s="583"/>
      <c r="E59" s="584"/>
      <c r="F59" s="68">
        <v>3</v>
      </c>
    </row>
    <row r="60" spans="2:6" s="74" customFormat="1" ht="20.25" customHeight="1">
      <c r="B60" s="80" t="s">
        <v>385</v>
      </c>
      <c r="C60" s="582" t="s">
        <v>413</v>
      </c>
      <c r="D60" s="583"/>
      <c r="E60" s="584"/>
      <c r="F60" s="68">
        <v>4</v>
      </c>
    </row>
    <row r="61" spans="2:6" s="74" customFormat="1" ht="20.25" customHeight="1">
      <c r="B61" s="81" t="s">
        <v>387</v>
      </c>
      <c r="C61" s="582" t="s">
        <v>414</v>
      </c>
      <c r="D61" s="583"/>
      <c r="E61" s="584"/>
      <c r="F61" s="68">
        <v>5</v>
      </c>
    </row>
    <row r="62" spans="2:6" s="74" customFormat="1" ht="20.25">
      <c r="E62" s="85"/>
    </row>
    <row r="63" spans="2:6" s="74" customFormat="1" ht="20.25">
      <c r="E63" s="85"/>
    </row>
    <row r="64" spans="2:6" s="74" customFormat="1" ht="20.25">
      <c r="E64" s="85"/>
    </row>
    <row r="65" spans="5:5" s="74" customFormat="1" ht="20.25">
      <c r="E65" s="85"/>
    </row>
    <row r="66" spans="5:5" s="74" customFormat="1" ht="20.25">
      <c r="E66" s="85"/>
    </row>
    <row r="67" spans="5:5" s="74" customFormat="1" ht="20.25">
      <c r="E67" s="85"/>
    </row>
    <row r="68" spans="5:5" s="74" customFormat="1" ht="20.25">
      <c r="E68" s="85"/>
    </row>
    <row r="69" spans="5:5" s="74" customFormat="1" ht="20.25">
      <c r="E69" s="85"/>
    </row>
    <row r="70" spans="5:5" s="74" customFormat="1" ht="20.25">
      <c r="E70" s="85"/>
    </row>
    <row r="71" spans="5:5" s="74" customFormat="1" ht="20.25">
      <c r="E71" s="85"/>
    </row>
    <row r="72" spans="5:5" s="74" customFormat="1" ht="20.25">
      <c r="E72" s="85"/>
    </row>
    <row r="73" spans="5:5" s="74" customFormat="1" ht="20.25">
      <c r="E73" s="85"/>
    </row>
    <row r="74" spans="5:5" s="74" customFormat="1" ht="20.25">
      <c r="E74" s="85"/>
    </row>
    <row r="75" spans="5:5" s="74" customFormat="1" ht="20.25">
      <c r="E75" s="85"/>
    </row>
    <row r="76" spans="5:5" s="74" customFormat="1" ht="20.25">
      <c r="E76" s="85"/>
    </row>
    <row r="77" spans="5:5" s="74" customFormat="1" ht="20.25">
      <c r="E77" s="85"/>
    </row>
    <row r="78" spans="5:5" s="74" customFormat="1" ht="20.25">
      <c r="E78" s="85"/>
    </row>
    <row r="79" spans="5:5" s="74" customFormat="1" ht="20.25">
      <c r="E79" s="85"/>
    </row>
    <row r="80" spans="5:5" s="74" customFormat="1" ht="20.25">
      <c r="E80" s="85"/>
    </row>
    <row r="81" spans="5:5" s="74" customFormat="1" ht="20.25">
      <c r="E81" s="85"/>
    </row>
    <row r="82" spans="5:5" s="74" customFormat="1" ht="20.25">
      <c r="E82" s="85"/>
    </row>
    <row r="83" spans="5:5" s="74" customFormat="1" ht="20.25">
      <c r="E83" s="85"/>
    </row>
    <row r="84" spans="5:5" s="74" customFormat="1" ht="20.25">
      <c r="E84" s="85"/>
    </row>
    <row r="85" spans="5:5" s="74" customFormat="1" ht="20.25">
      <c r="E85" s="85"/>
    </row>
    <row r="86" spans="5:5" s="74" customFormat="1" ht="20.25">
      <c r="E86" s="85"/>
    </row>
    <row r="87" spans="5:5" s="74" customFormat="1" ht="20.25">
      <c r="E87" s="85"/>
    </row>
    <row r="88" spans="5:5" s="74" customFormat="1" ht="20.25">
      <c r="E88" s="85"/>
    </row>
    <row r="89" spans="5:5" s="74" customFormat="1" ht="20.25">
      <c r="E89" s="85"/>
    </row>
    <row r="90" spans="5:5" s="74" customFormat="1" ht="20.25">
      <c r="E90" s="85"/>
    </row>
    <row r="91" spans="5:5" s="74" customFormat="1" ht="20.25">
      <c r="E91" s="85"/>
    </row>
    <row r="92" spans="5:5" s="74" customFormat="1" ht="20.25">
      <c r="E92" s="85"/>
    </row>
    <row r="93" spans="5:5" s="74" customFormat="1" ht="20.25">
      <c r="E93" s="85"/>
    </row>
    <row r="94" spans="5:5" s="74" customFormat="1" ht="20.25">
      <c r="E94" s="85"/>
    </row>
    <row r="95" spans="5:5" s="74" customFormat="1" ht="20.25">
      <c r="E95" s="85"/>
    </row>
    <row r="96" spans="5:5" s="74" customFormat="1" ht="20.25">
      <c r="E96" s="85"/>
    </row>
    <row r="97" spans="5:5" s="74" customFormat="1" ht="20.25">
      <c r="E97" s="85"/>
    </row>
    <row r="98" spans="5:5" s="74" customFormat="1" ht="20.25">
      <c r="E98" s="85"/>
    </row>
    <row r="99" spans="5:5" s="74" customFormat="1" ht="20.25">
      <c r="E99" s="85"/>
    </row>
    <row r="100" spans="5:5" s="74" customFormat="1" ht="20.25">
      <c r="E100" s="85"/>
    </row>
    <row r="101" spans="5:5" s="74" customFormat="1" ht="20.25">
      <c r="E101" s="85"/>
    </row>
    <row r="102" spans="5:5" s="74" customFormat="1" ht="20.25">
      <c r="E102" s="85"/>
    </row>
    <row r="103" spans="5:5" s="74" customFormat="1" ht="20.25">
      <c r="E103" s="85"/>
    </row>
    <row r="104" spans="5:5" s="74" customFormat="1" ht="20.25">
      <c r="E104" s="85"/>
    </row>
    <row r="105" spans="5:5" s="74" customFormat="1" ht="20.25">
      <c r="E105" s="85"/>
    </row>
    <row r="106" spans="5:5" s="74" customFormat="1" ht="20.25">
      <c r="E106" s="85"/>
    </row>
    <row r="107" spans="5:5" s="74" customFormat="1" ht="20.25">
      <c r="E107" s="85"/>
    </row>
    <row r="108" spans="5:5" s="74" customFormat="1" ht="20.25">
      <c r="E108" s="85"/>
    </row>
    <row r="109" spans="5:5" s="74" customFormat="1" ht="20.25">
      <c r="E109" s="85"/>
    </row>
    <row r="110" spans="5:5" s="74" customFormat="1" ht="20.25">
      <c r="E110" s="85"/>
    </row>
    <row r="111" spans="5:5" s="74" customFormat="1" ht="20.25">
      <c r="E111" s="85"/>
    </row>
    <row r="112" spans="5:5" s="74" customFormat="1" ht="20.25">
      <c r="E112" s="85"/>
    </row>
    <row r="113" spans="5:5" s="74" customFormat="1" ht="20.25">
      <c r="E113" s="85"/>
    </row>
    <row r="114" spans="5:5" s="74" customFormat="1" ht="20.25">
      <c r="E114" s="85"/>
    </row>
    <row r="115" spans="5:5" s="74" customFormat="1" ht="20.25">
      <c r="E115" s="85"/>
    </row>
    <row r="116" spans="5:5" s="74" customFormat="1" ht="20.25">
      <c r="E116" s="85"/>
    </row>
    <row r="117" spans="5:5" s="74" customFormat="1" ht="20.25">
      <c r="E117" s="85"/>
    </row>
    <row r="118" spans="5:5" s="74" customFormat="1" ht="20.25">
      <c r="E118" s="85"/>
    </row>
    <row r="119" spans="5:5" s="74" customFormat="1" ht="20.25">
      <c r="E119" s="85"/>
    </row>
    <row r="120" spans="5:5" s="74" customFormat="1" ht="20.25">
      <c r="E120" s="85"/>
    </row>
    <row r="121" spans="5:5" s="74" customFormat="1" ht="20.25">
      <c r="E121" s="85"/>
    </row>
    <row r="122" spans="5:5" s="74" customFormat="1" ht="20.25">
      <c r="E122" s="85"/>
    </row>
    <row r="123" spans="5:5" s="74" customFormat="1" ht="20.25">
      <c r="E123" s="85"/>
    </row>
    <row r="124" spans="5:5" s="74" customFormat="1" ht="20.25">
      <c r="E124" s="85"/>
    </row>
    <row r="125" spans="5:5" s="74" customFormat="1" ht="20.25">
      <c r="E125" s="85"/>
    </row>
    <row r="126" spans="5:5" s="74" customFormat="1" ht="20.25">
      <c r="E126" s="85"/>
    </row>
    <row r="127" spans="5:5" s="74" customFormat="1" ht="20.25">
      <c r="E127" s="85"/>
    </row>
    <row r="128" spans="5:5" s="74" customFormat="1" ht="20.25">
      <c r="E128" s="85"/>
    </row>
    <row r="129" spans="5:5" s="74" customFormat="1" ht="20.25">
      <c r="E129" s="85"/>
    </row>
    <row r="130" spans="5:5" s="74" customFormat="1" ht="20.25">
      <c r="E130" s="85"/>
    </row>
    <row r="131" spans="5:5" s="74" customFormat="1" ht="20.25">
      <c r="E131" s="85"/>
    </row>
    <row r="132" spans="5:5" s="74" customFormat="1" ht="20.25">
      <c r="E132" s="85"/>
    </row>
    <row r="133" spans="5:5" s="74" customFormat="1" ht="20.25">
      <c r="E133" s="85"/>
    </row>
    <row r="134" spans="5:5" s="74" customFormat="1" ht="20.25">
      <c r="E134" s="85"/>
    </row>
    <row r="135" spans="5:5" s="74" customFormat="1" ht="20.25">
      <c r="E135" s="85"/>
    </row>
    <row r="136" spans="5:5" s="74" customFormat="1" ht="20.25">
      <c r="E136" s="85"/>
    </row>
    <row r="137" spans="5:5" s="74" customFormat="1" ht="20.25">
      <c r="E137" s="85"/>
    </row>
    <row r="138" spans="5:5" s="74" customFormat="1" ht="20.25">
      <c r="E138" s="85"/>
    </row>
    <row r="139" spans="5:5" s="74" customFormat="1" ht="20.25">
      <c r="E139" s="85"/>
    </row>
    <row r="140" spans="5:5" s="74" customFormat="1" ht="20.25">
      <c r="E140" s="85"/>
    </row>
    <row r="141" spans="5:5" s="74" customFormat="1" ht="20.25">
      <c r="E141" s="85"/>
    </row>
    <row r="142" spans="5:5" s="74" customFormat="1" ht="20.25">
      <c r="E142" s="85"/>
    </row>
    <row r="143" spans="5:5" s="74" customFormat="1" ht="20.25">
      <c r="E143" s="85"/>
    </row>
    <row r="144" spans="5:5" s="74" customFormat="1" ht="20.25">
      <c r="E144" s="85"/>
    </row>
    <row r="145" spans="5:5" s="74" customFormat="1" ht="20.25">
      <c r="E145" s="85"/>
    </row>
    <row r="146" spans="5:5" s="74" customFormat="1" ht="20.25">
      <c r="E146" s="85"/>
    </row>
    <row r="147" spans="5:5" s="74" customFormat="1" ht="20.25">
      <c r="E147" s="85"/>
    </row>
    <row r="148" spans="5:5" s="74" customFormat="1" ht="20.25">
      <c r="E148" s="85"/>
    </row>
    <row r="149" spans="5:5" s="74" customFormat="1" ht="20.25">
      <c r="E149" s="85"/>
    </row>
    <row r="150" spans="5:5" s="74" customFormat="1" ht="20.25">
      <c r="E150" s="85"/>
    </row>
    <row r="151" spans="5:5" s="74" customFormat="1" ht="20.25">
      <c r="E151" s="85"/>
    </row>
    <row r="152" spans="5:5" s="74" customFormat="1" ht="20.25">
      <c r="E152" s="85"/>
    </row>
    <row r="153" spans="5:5" s="74" customFormat="1" ht="20.25">
      <c r="E153" s="85"/>
    </row>
    <row r="154" spans="5:5" s="74" customFormat="1" ht="20.25">
      <c r="E154" s="85"/>
    </row>
    <row r="155" spans="5:5" s="74" customFormat="1" ht="20.25">
      <c r="E155" s="85"/>
    </row>
    <row r="156" spans="5:5" s="74" customFormat="1" ht="20.25">
      <c r="E156" s="85"/>
    </row>
    <row r="157" spans="5:5" s="74" customFormat="1" ht="20.25">
      <c r="E157" s="85"/>
    </row>
    <row r="158" spans="5:5" s="74" customFormat="1" ht="20.25">
      <c r="E158" s="85"/>
    </row>
    <row r="159" spans="5:5" s="74" customFormat="1" ht="20.25">
      <c r="E159" s="85"/>
    </row>
    <row r="160" spans="5:5" s="74" customFormat="1" ht="20.25">
      <c r="E160" s="85"/>
    </row>
    <row r="161" spans="5:5" s="74" customFormat="1" ht="20.25">
      <c r="E161" s="85"/>
    </row>
    <row r="162" spans="5:5" s="74" customFormat="1" ht="20.25">
      <c r="E162" s="85"/>
    </row>
    <row r="163" spans="5:5" s="74" customFormat="1" ht="20.25">
      <c r="E163" s="85"/>
    </row>
    <row r="164" spans="5:5" s="74" customFormat="1" ht="20.25">
      <c r="E164" s="85"/>
    </row>
    <row r="165" spans="5:5" s="74" customFormat="1" ht="20.25">
      <c r="E165" s="85"/>
    </row>
    <row r="166" spans="5:5" s="74" customFormat="1" ht="20.25">
      <c r="E166" s="85"/>
    </row>
    <row r="167" spans="5:5" s="74" customFormat="1" ht="20.25">
      <c r="E167" s="85"/>
    </row>
    <row r="168" spans="5:5" s="74" customFormat="1" ht="20.25">
      <c r="E168" s="85"/>
    </row>
    <row r="169" spans="5:5" s="74" customFormat="1" ht="20.25">
      <c r="E169" s="85"/>
    </row>
    <row r="170" spans="5:5" s="74" customFormat="1" ht="20.25">
      <c r="E170" s="85"/>
    </row>
    <row r="171" spans="5:5" s="74" customFormat="1" ht="20.25">
      <c r="E171" s="85"/>
    </row>
    <row r="172" spans="5:5" s="74" customFormat="1" ht="20.25">
      <c r="E172" s="85"/>
    </row>
    <row r="173" spans="5:5" s="74" customFormat="1" ht="20.25">
      <c r="E173" s="85"/>
    </row>
    <row r="174" spans="5:5" s="74" customFormat="1" ht="20.25">
      <c r="E174" s="85"/>
    </row>
    <row r="175" spans="5:5" s="74" customFormat="1" ht="20.25">
      <c r="E175" s="85"/>
    </row>
    <row r="176" spans="5:5" s="74" customFormat="1" ht="20.25">
      <c r="E176" s="85"/>
    </row>
    <row r="177" spans="5:5" s="74" customFormat="1" ht="20.25">
      <c r="E177" s="85"/>
    </row>
    <row r="178" spans="5:5" s="74" customFormat="1" ht="20.25">
      <c r="E178" s="85"/>
    </row>
    <row r="179" spans="5:5" s="74" customFormat="1" ht="20.25">
      <c r="E179" s="85"/>
    </row>
    <row r="180" spans="5:5" s="74" customFormat="1" ht="20.25">
      <c r="E180" s="85"/>
    </row>
    <row r="181" spans="5:5" s="74" customFormat="1" ht="20.25">
      <c r="E181" s="85"/>
    </row>
    <row r="182" spans="5:5" s="74" customFormat="1" ht="20.25">
      <c r="E182" s="85"/>
    </row>
    <row r="183" spans="5:5" s="74" customFormat="1" ht="20.25">
      <c r="E183" s="85"/>
    </row>
    <row r="184" spans="5:5" s="74" customFormat="1" ht="20.25">
      <c r="E184" s="85"/>
    </row>
    <row r="185" spans="5:5" s="74" customFormat="1" ht="20.25">
      <c r="E185" s="85"/>
    </row>
    <row r="186" spans="5:5" s="74" customFormat="1" ht="20.25">
      <c r="E186" s="85"/>
    </row>
    <row r="187" spans="5:5" s="74" customFormat="1" ht="20.25">
      <c r="E187" s="85"/>
    </row>
    <row r="188" spans="5:5" s="74" customFormat="1" ht="20.25">
      <c r="E188" s="85"/>
    </row>
    <row r="189" spans="5:5" s="74" customFormat="1" ht="20.25">
      <c r="E189" s="85"/>
    </row>
    <row r="190" spans="5:5" s="74" customFormat="1" ht="20.25">
      <c r="E190" s="85"/>
    </row>
    <row r="191" spans="5:5" s="74" customFormat="1" ht="20.25">
      <c r="E191" s="85"/>
    </row>
    <row r="192" spans="5:5" s="74" customFormat="1" ht="20.25">
      <c r="E192" s="85"/>
    </row>
    <row r="193" spans="5:5" s="74" customFormat="1" ht="20.25">
      <c r="E193" s="85"/>
    </row>
    <row r="194" spans="5:5" s="74" customFormat="1" ht="20.25">
      <c r="E194" s="85"/>
    </row>
    <row r="195" spans="5:5" s="74" customFormat="1" ht="20.25">
      <c r="E195" s="85"/>
    </row>
    <row r="196" spans="5:5" s="74" customFormat="1" ht="20.25">
      <c r="E196" s="85"/>
    </row>
    <row r="197" spans="5:5" s="74" customFormat="1" ht="20.25">
      <c r="E197" s="85"/>
    </row>
    <row r="198" spans="5:5" s="74" customFormat="1" ht="20.25">
      <c r="E198" s="85"/>
    </row>
    <row r="199" spans="5:5" s="2" customFormat="1">
      <c r="E199" s="43"/>
    </row>
    <row r="200" spans="5:5" s="2" customFormat="1">
      <c r="E200" s="43"/>
    </row>
    <row r="201" spans="5:5" s="2" customFormat="1">
      <c r="E201" s="43"/>
    </row>
    <row r="202" spans="5:5" s="2" customFormat="1">
      <c r="E202" s="43"/>
    </row>
    <row r="203" spans="5:5" s="2" customFormat="1">
      <c r="E203" s="43"/>
    </row>
    <row r="204" spans="5:5" s="2" customFormat="1">
      <c r="E204" s="43"/>
    </row>
    <row r="205" spans="5:5" s="2" customFormat="1">
      <c r="E205" s="43"/>
    </row>
    <row r="206" spans="5:5" s="2" customFormat="1">
      <c r="E206" s="43"/>
    </row>
    <row r="207" spans="5:5" s="2" customFormat="1">
      <c r="E207" s="43"/>
    </row>
    <row r="208" spans="5:5" s="2" customFormat="1">
      <c r="E208" s="43"/>
    </row>
    <row r="209" spans="5:5" s="2" customFormat="1">
      <c r="E209" s="43"/>
    </row>
    <row r="210" spans="5:5" s="2" customFormat="1">
      <c r="E210" s="43"/>
    </row>
    <row r="211" spans="5:5" s="2" customFormat="1">
      <c r="E211" s="43"/>
    </row>
    <row r="212" spans="5:5" s="2" customFormat="1">
      <c r="E212" s="43"/>
    </row>
    <row r="213" spans="5:5" s="2" customFormat="1">
      <c r="E213" s="43"/>
    </row>
    <row r="214" spans="5:5" s="2" customFormat="1">
      <c r="E214" s="43"/>
    </row>
    <row r="215" spans="5:5" s="2" customFormat="1">
      <c r="E215" s="43"/>
    </row>
    <row r="216" spans="5:5" s="2" customFormat="1">
      <c r="E216" s="43"/>
    </row>
    <row r="217" spans="5:5" s="2" customFormat="1">
      <c r="E217" s="43"/>
    </row>
    <row r="218" spans="5:5" s="2" customFormat="1">
      <c r="E218" s="43"/>
    </row>
    <row r="219" spans="5:5" s="2" customFormat="1">
      <c r="E219" s="43"/>
    </row>
    <row r="220" spans="5:5" s="2" customFormat="1">
      <c r="E220" s="43"/>
    </row>
    <row r="221" spans="5:5" s="2" customFormat="1">
      <c r="E221" s="43"/>
    </row>
    <row r="222" spans="5:5" s="2" customFormat="1">
      <c r="E222" s="43"/>
    </row>
    <row r="223" spans="5:5" s="2" customFormat="1">
      <c r="E223" s="43"/>
    </row>
    <row r="224" spans="5:5" s="2" customFormat="1">
      <c r="E224" s="43"/>
    </row>
    <row r="225" spans="5:5" s="2" customFormat="1">
      <c r="E225" s="43"/>
    </row>
    <row r="226" spans="5:5" s="2" customFormat="1">
      <c r="E226" s="43"/>
    </row>
    <row r="227" spans="5:5" s="2" customFormat="1">
      <c r="E227" s="43"/>
    </row>
    <row r="228" spans="5:5" s="2" customFormat="1">
      <c r="E228" s="43"/>
    </row>
    <row r="229" spans="5:5" s="2" customFormat="1">
      <c r="E229" s="43"/>
    </row>
    <row r="230" spans="5:5" s="2" customFormat="1">
      <c r="E230" s="43"/>
    </row>
    <row r="231" spans="5:5" s="2" customFormat="1">
      <c r="E231" s="43"/>
    </row>
    <row r="232" spans="5:5" s="2" customFormat="1">
      <c r="E232" s="43"/>
    </row>
    <row r="233" spans="5:5" s="2" customFormat="1">
      <c r="E233" s="43"/>
    </row>
    <row r="234" spans="5:5" s="2" customFormat="1">
      <c r="E234" s="43"/>
    </row>
    <row r="235" spans="5:5" s="2" customFormat="1">
      <c r="E235" s="43"/>
    </row>
    <row r="236" spans="5:5" s="2" customFormat="1">
      <c r="E236" s="43"/>
    </row>
    <row r="237" spans="5:5" s="2" customFormat="1">
      <c r="E237" s="43"/>
    </row>
    <row r="238" spans="5:5" s="2" customFormat="1">
      <c r="E238" s="43"/>
    </row>
    <row r="239" spans="5:5" s="2" customFormat="1">
      <c r="E239" s="43"/>
    </row>
    <row r="240" spans="5:5" s="2" customFormat="1">
      <c r="E240" s="43"/>
    </row>
    <row r="241" spans="5:5" s="2" customFormat="1">
      <c r="E241" s="43"/>
    </row>
    <row r="242" spans="5:5" s="2" customFormat="1">
      <c r="E242" s="43"/>
    </row>
    <row r="243" spans="5:5" s="2" customFormat="1">
      <c r="E243" s="43"/>
    </row>
    <row r="244" spans="5:5" s="2" customFormat="1">
      <c r="E244" s="43"/>
    </row>
    <row r="245" spans="5:5" s="2" customFormat="1">
      <c r="E245" s="43"/>
    </row>
    <row r="246" spans="5:5" s="2" customFormat="1">
      <c r="E246" s="43"/>
    </row>
    <row r="247" spans="5:5" s="2" customFormat="1">
      <c r="E247" s="43"/>
    </row>
    <row r="248" spans="5:5" s="2" customFormat="1">
      <c r="E248" s="43"/>
    </row>
    <row r="249" spans="5:5" s="2" customFormat="1">
      <c r="E249" s="43"/>
    </row>
    <row r="250" spans="5:5" s="2" customFormat="1">
      <c r="E250" s="43"/>
    </row>
    <row r="251" spans="5:5" s="2" customFormat="1">
      <c r="E251" s="43"/>
    </row>
    <row r="252" spans="5:5" s="2" customFormat="1">
      <c r="E252" s="43"/>
    </row>
    <row r="253" spans="5:5" s="2" customFormat="1">
      <c r="E253" s="43"/>
    </row>
    <row r="254" spans="5:5" s="2" customFormat="1">
      <c r="E254" s="43"/>
    </row>
    <row r="255" spans="5:5" s="2" customFormat="1">
      <c r="E255" s="43"/>
    </row>
    <row r="256" spans="5:5" s="2" customFormat="1">
      <c r="E256" s="43"/>
    </row>
    <row r="257" spans="5:5" s="2" customFormat="1">
      <c r="E257" s="43"/>
    </row>
    <row r="258" spans="5:5" s="2" customFormat="1">
      <c r="E258" s="43"/>
    </row>
    <row r="259" spans="5:5" s="2" customFormat="1">
      <c r="E259" s="43"/>
    </row>
    <row r="260" spans="5:5" s="2" customFormat="1">
      <c r="E260" s="43"/>
    </row>
    <row r="261" spans="5:5" s="2" customFormat="1">
      <c r="E261" s="43"/>
    </row>
    <row r="262" spans="5:5" s="2" customFormat="1">
      <c r="E262" s="43"/>
    </row>
    <row r="263" spans="5:5" s="2" customFormat="1">
      <c r="E263" s="43"/>
    </row>
    <row r="264" spans="5:5" s="2" customFormat="1">
      <c r="E264" s="43"/>
    </row>
    <row r="265" spans="5:5" s="2" customFormat="1">
      <c r="E265" s="43"/>
    </row>
    <row r="266" spans="5:5" s="2" customFormat="1">
      <c r="E266" s="43"/>
    </row>
    <row r="267" spans="5:5" s="2" customFormat="1">
      <c r="E267" s="43"/>
    </row>
    <row r="268" spans="5:5" s="2" customFormat="1">
      <c r="E268" s="43"/>
    </row>
    <row r="269" spans="5:5" s="2" customFormat="1">
      <c r="E269" s="43"/>
    </row>
    <row r="270" spans="5:5" s="2" customFormat="1">
      <c r="E270" s="43"/>
    </row>
    <row r="271" spans="5:5" s="2" customFormat="1">
      <c r="E271" s="43"/>
    </row>
    <row r="272" spans="5:5" s="2" customFormat="1">
      <c r="E272" s="43"/>
    </row>
    <row r="273" spans="5:5" s="2" customFormat="1">
      <c r="E273" s="43"/>
    </row>
    <row r="274" spans="5:5" s="2" customFormat="1">
      <c r="E274" s="43"/>
    </row>
    <row r="275" spans="5:5" s="2" customFormat="1">
      <c r="E275" s="43"/>
    </row>
    <row r="276" spans="5:5" s="2" customFormat="1">
      <c r="E276" s="43"/>
    </row>
    <row r="277" spans="5:5" s="2" customFormat="1">
      <c r="E277" s="43"/>
    </row>
    <row r="278" spans="5:5" s="2" customFormat="1">
      <c r="E278" s="43"/>
    </row>
    <row r="279" spans="5:5" s="2" customFormat="1">
      <c r="E279" s="43"/>
    </row>
    <row r="280" spans="5:5" s="2" customFormat="1">
      <c r="E280" s="43"/>
    </row>
    <row r="281" spans="5:5" s="2" customFormat="1">
      <c r="E281" s="43"/>
    </row>
    <row r="282" spans="5:5" s="2" customFormat="1">
      <c r="E282" s="43"/>
    </row>
    <row r="283" spans="5:5" s="2" customFormat="1">
      <c r="E283" s="43"/>
    </row>
    <row r="284" spans="5:5" s="2" customFormat="1">
      <c r="E284" s="43"/>
    </row>
    <row r="285" spans="5:5" s="2" customFormat="1">
      <c r="E285" s="43"/>
    </row>
    <row r="286" spans="5:5" s="2" customFormat="1">
      <c r="E286" s="43"/>
    </row>
    <row r="287" spans="5:5" s="2" customFormat="1">
      <c r="E287" s="43"/>
    </row>
    <row r="288" spans="5:5" s="2" customFormat="1">
      <c r="E288" s="43"/>
    </row>
    <row r="289" spans="5:5" s="2" customFormat="1">
      <c r="E289" s="43"/>
    </row>
    <row r="290" spans="5:5" s="2" customFormat="1">
      <c r="E290" s="43"/>
    </row>
    <row r="291" spans="5:5" s="2" customFormat="1">
      <c r="E291" s="43"/>
    </row>
    <row r="292" spans="5:5" s="2" customFormat="1">
      <c r="E292" s="43"/>
    </row>
    <row r="293" spans="5:5" s="2" customFormat="1">
      <c r="E293" s="43"/>
    </row>
    <row r="294" spans="5:5" s="2" customFormat="1">
      <c r="E294" s="43"/>
    </row>
    <row r="295" spans="5:5" s="2" customFormat="1">
      <c r="E295" s="43"/>
    </row>
    <row r="296" spans="5:5" s="2" customFormat="1">
      <c r="E296" s="43"/>
    </row>
    <row r="297" spans="5:5" s="2" customFormat="1">
      <c r="E297" s="43"/>
    </row>
    <row r="298" spans="5:5" s="2" customFormat="1">
      <c r="E298" s="43"/>
    </row>
    <row r="299" spans="5:5" s="2" customFormat="1">
      <c r="E299" s="43"/>
    </row>
    <row r="300" spans="5:5" s="2" customFormat="1">
      <c r="E300" s="43"/>
    </row>
    <row r="301" spans="5:5" s="2" customFormat="1">
      <c r="E301" s="43"/>
    </row>
    <row r="302" spans="5:5" s="2" customFormat="1">
      <c r="E302" s="43"/>
    </row>
    <row r="303" spans="5:5" s="2" customFormat="1">
      <c r="E303" s="43"/>
    </row>
    <row r="304" spans="5:5" s="2" customFormat="1">
      <c r="E304" s="43"/>
    </row>
    <row r="305" spans="5:5" s="2" customFormat="1">
      <c r="E305" s="43"/>
    </row>
    <row r="306" spans="5:5" s="2" customFormat="1">
      <c r="E306" s="43"/>
    </row>
    <row r="307" spans="5:5" s="2" customFormat="1">
      <c r="E307" s="43"/>
    </row>
    <row r="308" spans="5:5" s="2" customFormat="1">
      <c r="E308" s="43"/>
    </row>
    <row r="309" spans="5:5" s="2" customFormat="1">
      <c r="E309" s="43"/>
    </row>
    <row r="310" spans="5:5" s="2" customFormat="1">
      <c r="E310" s="43"/>
    </row>
    <row r="311" spans="5:5" s="2" customFormat="1">
      <c r="E311" s="43"/>
    </row>
    <row r="312" spans="5:5" s="2" customFormat="1">
      <c r="E312" s="43"/>
    </row>
    <row r="313" spans="5:5" s="2" customFormat="1">
      <c r="E313" s="43"/>
    </row>
    <row r="314" spans="5:5" s="2" customFormat="1">
      <c r="E314" s="43"/>
    </row>
    <row r="315" spans="5:5" s="2" customFormat="1">
      <c r="E315" s="43"/>
    </row>
    <row r="316" spans="5:5" s="2" customFormat="1">
      <c r="E316" s="43"/>
    </row>
    <row r="317" spans="5:5" s="2" customFormat="1">
      <c r="E317" s="43"/>
    </row>
    <row r="318" spans="5:5" s="2" customFormat="1">
      <c r="E318" s="43"/>
    </row>
    <row r="319" spans="5:5" s="2" customFormat="1">
      <c r="E319" s="43"/>
    </row>
    <row r="320" spans="5:5" s="2" customFormat="1">
      <c r="E320" s="43"/>
    </row>
    <row r="321" spans="5:5" s="2" customFormat="1">
      <c r="E321" s="43"/>
    </row>
    <row r="322" spans="5:5" s="2" customFormat="1">
      <c r="E322" s="43"/>
    </row>
    <row r="323" spans="5:5" s="2" customFormat="1">
      <c r="E323" s="43"/>
    </row>
    <row r="324" spans="5:5" s="2" customFormat="1">
      <c r="E324" s="43"/>
    </row>
    <row r="325" spans="5:5" s="2" customFormat="1">
      <c r="E325" s="43"/>
    </row>
    <row r="326" spans="5:5" s="2" customFormat="1">
      <c r="E326" s="43"/>
    </row>
    <row r="327" spans="5:5" s="2" customFormat="1">
      <c r="E327" s="43"/>
    </row>
    <row r="328" spans="5:5" s="2" customFormat="1">
      <c r="E328" s="43"/>
    </row>
    <row r="329" spans="5:5" s="2" customFormat="1">
      <c r="E329" s="43"/>
    </row>
    <row r="330" spans="5:5" s="2" customFormat="1">
      <c r="E330" s="43"/>
    </row>
    <row r="331" spans="5:5" s="2" customFormat="1">
      <c r="E331" s="43"/>
    </row>
    <row r="332" spans="5:5" s="2" customFormat="1">
      <c r="E332" s="43"/>
    </row>
    <row r="333" spans="5:5" s="2" customFormat="1">
      <c r="E333" s="43"/>
    </row>
    <row r="334" spans="5:5" s="2" customFormat="1">
      <c r="E334" s="43"/>
    </row>
    <row r="335" spans="5:5" s="2" customFormat="1">
      <c r="E335" s="43"/>
    </row>
    <row r="336" spans="5:5" s="2" customFormat="1">
      <c r="E336" s="43"/>
    </row>
    <row r="337" spans="5:5" s="2" customFormat="1">
      <c r="E337" s="43"/>
    </row>
    <row r="338" spans="5:5" s="2" customFormat="1">
      <c r="E338" s="43"/>
    </row>
    <row r="339" spans="5:5" s="2" customFormat="1">
      <c r="E339" s="43"/>
    </row>
    <row r="340" spans="5:5" s="2" customFormat="1">
      <c r="E340" s="43"/>
    </row>
    <row r="341" spans="5:5" s="2" customFormat="1">
      <c r="E341" s="43"/>
    </row>
    <row r="342" spans="5:5" s="2" customFormat="1">
      <c r="E342" s="43"/>
    </row>
    <row r="343" spans="5:5" s="2" customFormat="1">
      <c r="E343" s="43"/>
    </row>
    <row r="344" spans="5:5" s="2" customFormat="1">
      <c r="E344" s="43"/>
    </row>
    <row r="345" spans="5:5" s="2" customFormat="1">
      <c r="E345" s="43"/>
    </row>
    <row r="346" spans="5:5" s="2" customFormat="1">
      <c r="E346" s="43"/>
    </row>
    <row r="347" spans="5:5" s="2" customFormat="1">
      <c r="E347" s="43"/>
    </row>
    <row r="348" spans="5:5" s="2" customFormat="1">
      <c r="E348" s="43"/>
    </row>
    <row r="349" spans="5:5" s="2" customFormat="1">
      <c r="E349" s="43"/>
    </row>
    <row r="350" spans="5:5" s="2" customFormat="1">
      <c r="E350" s="43"/>
    </row>
    <row r="351" spans="5:5" s="2" customFormat="1">
      <c r="E351" s="43"/>
    </row>
    <row r="352" spans="5:5" s="2" customFormat="1">
      <c r="E352" s="43"/>
    </row>
    <row r="353" spans="5:5" s="2" customFormat="1">
      <c r="E353" s="43"/>
    </row>
    <row r="354" spans="5:5" s="2" customFormat="1">
      <c r="E354" s="43"/>
    </row>
    <row r="355" spans="5:5" s="2" customFormat="1">
      <c r="E355" s="43"/>
    </row>
    <row r="356" spans="5:5" s="2" customFormat="1">
      <c r="E356" s="43"/>
    </row>
    <row r="357" spans="5:5" s="2" customFormat="1">
      <c r="E357" s="43"/>
    </row>
    <row r="358" spans="5:5" s="2" customFormat="1">
      <c r="E358" s="43"/>
    </row>
    <row r="359" spans="5:5" s="2" customFormat="1">
      <c r="E359" s="43"/>
    </row>
    <row r="360" spans="5:5" s="2" customFormat="1">
      <c r="E360" s="43"/>
    </row>
    <row r="361" spans="5:5" s="2" customFormat="1">
      <c r="E361" s="43"/>
    </row>
    <row r="362" spans="5:5" s="2" customFormat="1">
      <c r="E362" s="43"/>
    </row>
    <row r="363" spans="5:5" s="2" customFormat="1">
      <c r="E363" s="43"/>
    </row>
    <row r="364" spans="5:5" s="2" customFormat="1">
      <c r="E364" s="43"/>
    </row>
    <row r="365" spans="5:5" s="2" customFormat="1">
      <c r="E365" s="43"/>
    </row>
    <row r="366" spans="5:5" s="2" customFormat="1">
      <c r="E366" s="43"/>
    </row>
    <row r="367" spans="5:5" s="2" customFormat="1">
      <c r="E367" s="43"/>
    </row>
    <row r="368" spans="5:5" s="2" customFormat="1">
      <c r="E368" s="43"/>
    </row>
    <row r="369" spans="5:5" s="2" customFormat="1">
      <c r="E369" s="43"/>
    </row>
    <row r="370" spans="5:5" s="2" customFormat="1">
      <c r="E370" s="43"/>
    </row>
    <row r="371" spans="5:5" s="2" customFormat="1">
      <c r="E371" s="43"/>
    </row>
    <row r="372" spans="5:5" s="2" customFormat="1">
      <c r="E372" s="43"/>
    </row>
    <row r="373" spans="5:5" s="2" customFormat="1">
      <c r="E373" s="43"/>
    </row>
    <row r="374" spans="5:5" s="2" customFormat="1">
      <c r="E374" s="43"/>
    </row>
    <row r="375" spans="5:5" s="2" customFormat="1">
      <c r="E375" s="43"/>
    </row>
    <row r="376" spans="5:5" s="2" customFormat="1">
      <c r="E376" s="43"/>
    </row>
    <row r="377" spans="5:5" s="2" customFormat="1">
      <c r="E377" s="43"/>
    </row>
    <row r="378" spans="5:5" s="2" customFormat="1">
      <c r="E378" s="43"/>
    </row>
    <row r="379" spans="5:5" s="2" customFormat="1">
      <c r="E379" s="43"/>
    </row>
    <row r="380" spans="5:5" s="2" customFormat="1">
      <c r="E380" s="43"/>
    </row>
    <row r="381" spans="5:5" s="2" customFormat="1">
      <c r="E381" s="43"/>
    </row>
    <row r="382" spans="5:5" s="2" customFormat="1">
      <c r="E382" s="43"/>
    </row>
    <row r="383" spans="5:5" s="2" customFormat="1">
      <c r="E383" s="43"/>
    </row>
    <row r="384" spans="5:5" s="2" customFormat="1">
      <c r="E384" s="43"/>
    </row>
    <row r="385" spans="5:5" s="2" customFormat="1">
      <c r="E385" s="43"/>
    </row>
    <row r="386" spans="5:5" s="2" customFormat="1">
      <c r="E386" s="43"/>
    </row>
    <row r="387" spans="5:5" s="2" customFormat="1">
      <c r="E387" s="43"/>
    </row>
    <row r="388" spans="5:5" s="2" customFormat="1">
      <c r="E388" s="43"/>
    </row>
    <row r="389" spans="5:5" s="2" customFormat="1">
      <c r="E389" s="43"/>
    </row>
    <row r="390" spans="5:5" s="2" customFormat="1">
      <c r="E390" s="43"/>
    </row>
    <row r="391" spans="5:5" s="2" customFormat="1">
      <c r="E391" s="43"/>
    </row>
    <row r="392" spans="5:5" s="2" customFormat="1">
      <c r="E392" s="43"/>
    </row>
    <row r="393" spans="5:5" s="2" customFormat="1">
      <c r="E393" s="43"/>
    </row>
    <row r="394" spans="5:5" s="2" customFormat="1">
      <c r="E394" s="43"/>
    </row>
    <row r="395" spans="5:5" s="2" customFormat="1">
      <c r="E395" s="43"/>
    </row>
    <row r="396" spans="5:5" s="2" customFormat="1">
      <c r="E396" s="43"/>
    </row>
    <row r="397" spans="5:5" s="2" customFormat="1">
      <c r="E397" s="43"/>
    </row>
    <row r="398" spans="5:5" s="2" customFormat="1">
      <c r="E398" s="43"/>
    </row>
    <row r="399" spans="5:5" s="2" customFormat="1">
      <c r="E399" s="43"/>
    </row>
    <row r="400" spans="5:5" s="2" customFormat="1">
      <c r="E400" s="43"/>
    </row>
    <row r="401" spans="5:5" s="2" customFormat="1">
      <c r="E401" s="43"/>
    </row>
    <row r="402" spans="5:5" s="2" customFormat="1">
      <c r="E402" s="43"/>
    </row>
    <row r="403" spans="5:5" s="2" customFormat="1">
      <c r="E403" s="43"/>
    </row>
    <row r="404" spans="5:5" s="2" customFormat="1">
      <c r="E404" s="43"/>
    </row>
    <row r="405" spans="5:5" s="2" customFormat="1">
      <c r="E405" s="43"/>
    </row>
    <row r="406" spans="5:5" s="2" customFormat="1">
      <c r="E406" s="43"/>
    </row>
    <row r="407" spans="5:5" s="2" customFormat="1">
      <c r="E407" s="43"/>
    </row>
    <row r="408" spans="5:5" s="2" customFormat="1">
      <c r="E408" s="43"/>
    </row>
    <row r="409" spans="5:5" s="2" customFormat="1">
      <c r="E409" s="43"/>
    </row>
    <row r="410" spans="5:5" s="2" customFormat="1">
      <c r="E410" s="43"/>
    </row>
    <row r="411" spans="5:5" s="2" customFormat="1">
      <c r="E411" s="43"/>
    </row>
    <row r="412" spans="5:5" s="2" customFormat="1">
      <c r="E412" s="43"/>
    </row>
    <row r="413" spans="5:5" s="2" customFormat="1">
      <c r="E413" s="43"/>
    </row>
    <row r="414" spans="5:5" s="2" customFormat="1">
      <c r="E414" s="43"/>
    </row>
    <row r="415" spans="5:5" s="2" customFormat="1">
      <c r="E415" s="43"/>
    </row>
    <row r="416" spans="5:5" s="2" customFormat="1">
      <c r="E416" s="43"/>
    </row>
    <row r="417" spans="5:5" s="2" customFormat="1">
      <c r="E417" s="43"/>
    </row>
    <row r="418" spans="5:5" s="2" customFormat="1">
      <c r="E418" s="43"/>
    </row>
    <row r="419" spans="5:5" s="2" customFormat="1">
      <c r="E419" s="43"/>
    </row>
    <row r="420" spans="5:5" s="2" customFormat="1">
      <c r="E420" s="43"/>
    </row>
    <row r="421" spans="5:5" s="2" customFormat="1">
      <c r="E421" s="43"/>
    </row>
    <row r="422" spans="5:5" s="2" customFormat="1">
      <c r="E422" s="43"/>
    </row>
    <row r="423" spans="5:5" s="2" customFormat="1">
      <c r="E423" s="43"/>
    </row>
    <row r="424" spans="5:5" s="2" customFormat="1">
      <c r="E424" s="43"/>
    </row>
    <row r="425" spans="5:5" s="2" customFormat="1">
      <c r="E425" s="43"/>
    </row>
    <row r="426" spans="5:5" s="2" customFormat="1">
      <c r="E426" s="43"/>
    </row>
    <row r="427" spans="5:5" s="2" customFormat="1">
      <c r="E427" s="43"/>
    </row>
    <row r="428" spans="5:5" s="2" customFormat="1">
      <c r="E428" s="43"/>
    </row>
    <row r="429" spans="5:5" s="2" customFormat="1">
      <c r="E429" s="43"/>
    </row>
    <row r="430" spans="5:5" s="2" customFormat="1">
      <c r="E430" s="43"/>
    </row>
    <row r="431" spans="5:5" s="2" customFormat="1">
      <c r="E431" s="43"/>
    </row>
    <row r="432" spans="5:5" s="2" customFormat="1">
      <c r="E432" s="43"/>
    </row>
    <row r="433" spans="5:5" s="2" customFormat="1">
      <c r="E433" s="43"/>
    </row>
    <row r="434" spans="5:5" s="2" customFormat="1">
      <c r="E434" s="43"/>
    </row>
    <row r="435" spans="5:5" s="2" customFormat="1">
      <c r="E435" s="43"/>
    </row>
    <row r="436" spans="5:5" s="2" customFormat="1">
      <c r="E436" s="43"/>
    </row>
    <row r="437" spans="5:5" s="2" customFormat="1">
      <c r="E437" s="43"/>
    </row>
    <row r="438" spans="5:5" s="2" customFormat="1">
      <c r="E438" s="43"/>
    </row>
    <row r="439" spans="5:5" s="2" customFormat="1">
      <c r="E439" s="43"/>
    </row>
    <row r="440" spans="5:5" s="2" customFormat="1">
      <c r="E440" s="43"/>
    </row>
    <row r="441" spans="5:5" s="2" customFormat="1">
      <c r="E441" s="43"/>
    </row>
    <row r="442" spans="5:5" s="2" customFormat="1">
      <c r="E442" s="43"/>
    </row>
    <row r="443" spans="5:5" s="2" customFormat="1">
      <c r="E443" s="43"/>
    </row>
    <row r="444" spans="5:5" s="2" customFormat="1">
      <c r="E444" s="43"/>
    </row>
    <row r="445" spans="5:5" s="2" customFormat="1">
      <c r="E445" s="43"/>
    </row>
    <row r="446" spans="5:5" s="2" customFormat="1">
      <c r="E446" s="43"/>
    </row>
    <row r="447" spans="5:5" s="2" customFormat="1">
      <c r="E447" s="43"/>
    </row>
    <row r="448" spans="5:5" s="2" customFormat="1">
      <c r="E448" s="43"/>
    </row>
    <row r="449" spans="5:5" s="2" customFormat="1">
      <c r="E449" s="43"/>
    </row>
    <row r="450" spans="5:5" s="2" customFormat="1">
      <c r="E450" s="43"/>
    </row>
    <row r="451" spans="5:5" s="2" customFormat="1">
      <c r="E451" s="43"/>
    </row>
    <row r="452" spans="5:5" s="2" customFormat="1">
      <c r="E452" s="43"/>
    </row>
    <row r="453" spans="5:5" s="2" customFormat="1">
      <c r="E453" s="43"/>
    </row>
    <row r="454" spans="5:5" s="2" customFormat="1">
      <c r="E454" s="43"/>
    </row>
    <row r="455" spans="5:5" s="2" customFormat="1">
      <c r="E455" s="43"/>
    </row>
    <row r="456" spans="5:5" s="2" customFormat="1">
      <c r="E456" s="43"/>
    </row>
    <row r="457" spans="5:5" s="2" customFormat="1">
      <c r="E457" s="43"/>
    </row>
    <row r="458" spans="5:5" s="2" customFormat="1">
      <c r="E458" s="43"/>
    </row>
    <row r="459" spans="5:5" s="2" customFormat="1">
      <c r="E459" s="43"/>
    </row>
    <row r="460" spans="5:5" s="2" customFormat="1">
      <c r="E460" s="43"/>
    </row>
    <row r="461" spans="5:5" s="2" customFormat="1">
      <c r="E461" s="43"/>
    </row>
    <row r="462" spans="5:5" s="2" customFormat="1">
      <c r="E462" s="43"/>
    </row>
    <row r="463" spans="5:5" s="2" customFormat="1">
      <c r="E463" s="43"/>
    </row>
    <row r="464" spans="5:5" s="2" customFormat="1">
      <c r="E464" s="43"/>
    </row>
    <row r="465" spans="5:5" s="2" customFormat="1">
      <c r="E465" s="43"/>
    </row>
    <row r="466" spans="5:5" s="2" customFormat="1">
      <c r="E466" s="43"/>
    </row>
    <row r="467" spans="5:5" s="2" customFormat="1">
      <c r="E467" s="43"/>
    </row>
    <row r="468" spans="5:5" s="2" customFormat="1">
      <c r="E468" s="43"/>
    </row>
    <row r="469" spans="5:5" s="2" customFormat="1">
      <c r="E469" s="43"/>
    </row>
    <row r="470" spans="5:5" s="2" customFormat="1">
      <c r="E470" s="43"/>
    </row>
    <row r="471" spans="5:5" s="2" customFormat="1">
      <c r="E471" s="43"/>
    </row>
    <row r="472" spans="5:5" s="2" customFormat="1">
      <c r="E472" s="43"/>
    </row>
    <row r="473" spans="5:5" s="2" customFormat="1">
      <c r="E473" s="43"/>
    </row>
    <row r="474" spans="5:5" s="2" customFormat="1">
      <c r="E474" s="43"/>
    </row>
    <row r="475" spans="5:5" s="2" customFormat="1">
      <c r="E475" s="43"/>
    </row>
    <row r="476" spans="5:5" s="2" customFormat="1">
      <c r="E476" s="43"/>
    </row>
    <row r="477" spans="5:5" s="2" customFormat="1">
      <c r="E477" s="43"/>
    </row>
    <row r="478" spans="5:5" s="2" customFormat="1">
      <c r="E478" s="43"/>
    </row>
    <row r="479" spans="5:5" s="2" customFormat="1">
      <c r="E479" s="43"/>
    </row>
    <row r="480" spans="5:5" s="2" customFormat="1">
      <c r="E480" s="43"/>
    </row>
    <row r="481" spans="5:5" s="2" customFormat="1">
      <c r="E481" s="43"/>
    </row>
    <row r="482" spans="5:5" s="2" customFormat="1">
      <c r="E482" s="43"/>
    </row>
    <row r="483" spans="5:5" s="2" customFormat="1">
      <c r="E483" s="43"/>
    </row>
    <row r="484" spans="5:5" s="2" customFormat="1">
      <c r="E484" s="43"/>
    </row>
    <row r="485" spans="5:5" s="2" customFormat="1">
      <c r="E485" s="43"/>
    </row>
    <row r="486" spans="5:5" s="2" customFormat="1">
      <c r="E486" s="43"/>
    </row>
    <row r="487" spans="5:5" s="2" customFormat="1">
      <c r="E487" s="43"/>
    </row>
    <row r="488" spans="5:5" s="2" customFormat="1">
      <c r="E488" s="43"/>
    </row>
    <row r="489" spans="5:5" s="2" customFormat="1">
      <c r="E489" s="43"/>
    </row>
    <row r="490" spans="5:5" s="2" customFormat="1">
      <c r="E490" s="43"/>
    </row>
    <row r="491" spans="5:5" s="2" customFormat="1">
      <c r="E491" s="43"/>
    </row>
    <row r="492" spans="5:5" s="2" customFormat="1">
      <c r="E492" s="43"/>
    </row>
    <row r="493" spans="5:5" s="2" customFormat="1">
      <c r="E493" s="43"/>
    </row>
    <row r="494" spans="5:5" s="2" customFormat="1">
      <c r="E494" s="43"/>
    </row>
    <row r="495" spans="5:5" s="2" customFormat="1">
      <c r="E495" s="43"/>
    </row>
    <row r="496" spans="5:5" s="2" customFormat="1">
      <c r="E496" s="43"/>
    </row>
    <row r="497" spans="5:5" s="2" customFormat="1">
      <c r="E497" s="43"/>
    </row>
    <row r="498" spans="5:5" s="2" customFormat="1">
      <c r="E498" s="43"/>
    </row>
    <row r="499" spans="5:5" s="2" customFormat="1">
      <c r="E499" s="43"/>
    </row>
    <row r="500" spans="5:5" s="2" customFormat="1">
      <c r="E500" s="43"/>
    </row>
    <row r="501" spans="5:5" s="2" customFormat="1">
      <c r="E501" s="43"/>
    </row>
    <row r="502" spans="5:5" s="2" customFormat="1">
      <c r="E502" s="43"/>
    </row>
    <row r="503" spans="5:5" s="2" customFormat="1">
      <c r="E503" s="43"/>
    </row>
    <row r="504" spans="5:5" s="2" customFormat="1">
      <c r="E504" s="43"/>
    </row>
    <row r="505" spans="5:5" s="2" customFormat="1">
      <c r="E505" s="43"/>
    </row>
    <row r="506" spans="5:5" s="2" customFormat="1">
      <c r="E506" s="43"/>
    </row>
    <row r="507" spans="5:5" s="2" customFormat="1">
      <c r="E507" s="43"/>
    </row>
    <row r="508" spans="5:5" s="2" customFormat="1">
      <c r="E508" s="43"/>
    </row>
    <row r="509" spans="5:5" s="2" customFormat="1">
      <c r="E509" s="43"/>
    </row>
    <row r="510" spans="5:5" s="2" customFormat="1">
      <c r="E510" s="43"/>
    </row>
    <row r="511" spans="5:5" s="2" customFormat="1">
      <c r="E511" s="43"/>
    </row>
    <row r="512" spans="5:5" s="2" customFormat="1">
      <c r="E512" s="43"/>
    </row>
    <row r="513" spans="5:5" s="2" customFormat="1">
      <c r="E513" s="43"/>
    </row>
    <row r="514" spans="5:5" s="2" customFormat="1">
      <c r="E514" s="43"/>
    </row>
    <row r="515" spans="5:5" s="2" customFormat="1">
      <c r="E515" s="43"/>
    </row>
    <row r="516" spans="5:5" s="2" customFormat="1">
      <c r="E516" s="43"/>
    </row>
    <row r="517" spans="5:5" s="2" customFormat="1">
      <c r="E517" s="43"/>
    </row>
    <row r="518" spans="5:5" s="2" customFormat="1">
      <c r="E518" s="43"/>
    </row>
    <row r="519" spans="5:5" s="2" customFormat="1">
      <c r="E519" s="43"/>
    </row>
    <row r="520" spans="5:5" s="2" customFormat="1">
      <c r="E520" s="43"/>
    </row>
    <row r="521" spans="5:5" s="2" customFormat="1">
      <c r="E521" s="43"/>
    </row>
    <row r="522" spans="5:5" s="2" customFormat="1">
      <c r="E522" s="43"/>
    </row>
    <row r="523" spans="5:5" s="2" customFormat="1">
      <c r="E523" s="43"/>
    </row>
    <row r="524" spans="5:5" s="2" customFormat="1">
      <c r="E524" s="43"/>
    </row>
    <row r="525" spans="5:5" s="2" customFormat="1">
      <c r="E525" s="43"/>
    </row>
    <row r="526" spans="5:5" s="2" customFormat="1">
      <c r="E526" s="43"/>
    </row>
    <row r="527" spans="5:5" s="2" customFormat="1">
      <c r="E527" s="43"/>
    </row>
    <row r="528" spans="5:5" s="2" customFormat="1">
      <c r="E528" s="43"/>
    </row>
    <row r="529" spans="5:5" s="2" customFormat="1">
      <c r="E529" s="43"/>
    </row>
    <row r="530" spans="5:5" s="2" customFormat="1">
      <c r="E530" s="43"/>
    </row>
    <row r="531" spans="5:5" s="2" customFormat="1">
      <c r="E531" s="43"/>
    </row>
    <row r="532" spans="5:5" s="2" customFormat="1">
      <c r="E532" s="43"/>
    </row>
    <row r="533" spans="5:5" s="2" customFormat="1">
      <c r="E533" s="43"/>
    </row>
    <row r="534" spans="5:5" s="2" customFormat="1">
      <c r="E534" s="43"/>
    </row>
    <row r="535" spans="5:5" s="2" customFormat="1">
      <c r="E535" s="43"/>
    </row>
    <row r="536" spans="5:5" s="2" customFormat="1">
      <c r="E536" s="43"/>
    </row>
    <row r="537" spans="5:5" s="2" customFormat="1">
      <c r="E537" s="43"/>
    </row>
    <row r="538" spans="5:5" s="2" customFormat="1">
      <c r="E538" s="43"/>
    </row>
    <row r="539" spans="5:5" s="2" customFormat="1">
      <c r="E539" s="43"/>
    </row>
    <row r="540" spans="5:5" s="2" customFormat="1">
      <c r="E540" s="43"/>
    </row>
    <row r="541" spans="5:5" s="2" customFormat="1">
      <c r="E541" s="43"/>
    </row>
    <row r="542" spans="5:5" s="2" customFormat="1">
      <c r="E542" s="43"/>
    </row>
    <row r="543" spans="5:5" s="2" customFormat="1">
      <c r="E543" s="43"/>
    </row>
    <row r="544" spans="5:5" s="2" customFormat="1">
      <c r="E544" s="43"/>
    </row>
    <row r="545" spans="5:5" s="2" customFormat="1">
      <c r="E545" s="43"/>
    </row>
    <row r="546" spans="5:5" s="2" customFormat="1">
      <c r="E546" s="43"/>
    </row>
    <row r="547" spans="5:5" s="2" customFormat="1">
      <c r="E547" s="43"/>
    </row>
    <row r="548" spans="5:5" s="2" customFormat="1">
      <c r="E548" s="43"/>
    </row>
    <row r="549" spans="5:5" s="2" customFormat="1">
      <c r="E549" s="43"/>
    </row>
    <row r="550" spans="5:5" s="2" customFormat="1">
      <c r="E550" s="43"/>
    </row>
    <row r="551" spans="5:5" s="2" customFormat="1">
      <c r="E551" s="43"/>
    </row>
    <row r="552" spans="5:5" s="2" customFormat="1">
      <c r="E552" s="43"/>
    </row>
    <row r="553" spans="5:5" s="2" customFormat="1">
      <c r="E553" s="43"/>
    </row>
    <row r="554" spans="5:5" s="2" customFormat="1">
      <c r="E554" s="43"/>
    </row>
    <row r="555" spans="5:5" s="2" customFormat="1">
      <c r="E555" s="43"/>
    </row>
    <row r="556" spans="5:5" s="2" customFormat="1">
      <c r="E556" s="43"/>
    </row>
    <row r="557" spans="5:5" s="2" customFormat="1">
      <c r="E557" s="43"/>
    </row>
    <row r="558" spans="5:5" s="2" customFormat="1">
      <c r="E558" s="43"/>
    </row>
    <row r="559" spans="5:5" s="2" customFormat="1">
      <c r="E559" s="43"/>
    </row>
    <row r="560" spans="5:5" s="2" customFormat="1">
      <c r="E560" s="43"/>
    </row>
    <row r="561" spans="5:5" s="2" customFormat="1">
      <c r="E561" s="43"/>
    </row>
    <row r="562" spans="5:5" s="2" customFormat="1">
      <c r="E562" s="43"/>
    </row>
    <row r="563" spans="5:5" s="2" customFormat="1">
      <c r="E563" s="43"/>
    </row>
    <row r="564" spans="5:5" s="2" customFormat="1">
      <c r="E564" s="43"/>
    </row>
    <row r="565" spans="5:5" s="2" customFormat="1">
      <c r="E565" s="43"/>
    </row>
    <row r="566" spans="5:5" s="2" customFormat="1">
      <c r="E566" s="43"/>
    </row>
    <row r="567" spans="5:5" s="2" customFormat="1">
      <c r="E567" s="43"/>
    </row>
    <row r="568" spans="5:5" s="2" customFormat="1">
      <c r="E568" s="43"/>
    </row>
    <row r="569" spans="5:5" s="2" customFormat="1">
      <c r="E569" s="43"/>
    </row>
    <row r="570" spans="5:5" s="2" customFormat="1">
      <c r="E570" s="43"/>
    </row>
    <row r="571" spans="5:5" s="2" customFormat="1">
      <c r="E571" s="43"/>
    </row>
    <row r="572" spans="5:5" s="2" customFormat="1">
      <c r="E572" s="43"/>
    </row>
    <row r="573" spans="5:5" s="2" customFormat="1">
      <c r="E573" s="43"/>
    </row>
    <row r="574" spans="5:5" s="2" customFormat="1">
      <c r="E574" s="43"/>
    </row>
    <row r="575" spans="5:5" s="2" customFormat="1">
      <c r="E575" s="43"/>
    </row>
    <row r="576" spans="5:5" s="2" customFormat="1">
      <c r="E576" s="43"/>
    </row>
    <row r="577" spans="5:5" s="2" customFormat="1">
      <c r="E577" s="43"/>
    </row>
    <row r="578" spans="5:5" s="2" customFormat="1">
      <c r="E578" s="43"/>
    </row>
    <row r="579" spans="5:5" s="2" customFormat="1">
      <c r="E579" s="43"/>
    </row>
    <row r="580" spans="5:5" s="2" customFormat="1">
      <c r="E580" s="43"/>
    </row>
    <row r="581" spans="5:5" s="2" customFormat="1">
      <c r="E581" s="43"/>
    </row>
    <row r="582" spans="5:5" s="2" customFormat="1">
      <c r="E582" s="43"/>
    </row>
    <row r="583" spans="5:5" s="2" customFormat="1">
      <c r="E583" s="43"/>
    </row>
    <row r="584" spans="5:5" s="2" customFormat="1">
      <c r="E584" s="43"/>
    </row>
    <row r="585" spans="5:5" s="2" customFormat="1">
      <c r="E585" s="43"/>
    </row>
    <row r="586" spans="5:5" s="2" customFormat="1">
      <c r="E586" s="43"/>
    </row>
    <row r="587" spans="5:5" s="2" customFormat="1">
      <c r="E587" s="43"/>
    </row>
    <row r="588" spans="5:5" s="2" customFormat="1">
      <c r="E588" s="43"/>
    </row>
    <row r="589" spans="5:5" s="2" customFormat="1">
      <c r="E589" s="43"/>
    </row>
    <row r="590" spans="5:5" s="2" customFormat="1">
      <c r="E590" s="43"/>
    </row>
    <row r="591" spans="5:5" s="2" customFormat="1">
      <c r="E591" s="43"/>
    </row>
    <row r="592" spans="5:5" s="2" customFormat="1">
      <c r="E592" s="43"/>
    </row>
    <row r="593" spans="5:5" s="2" customFormat="1">
      <c r="E593" s="43"/>
    </row>
    <row r="594" spans="5:5" s="2" customFormat="1">
      <c r="E594" s="43"/>
    </row>
    <row r="595" spans="5:5" s="2" customFormat="1">
      <c r="E595" s="43"/>
    </row>
    <row r="596" spans="5:5" s="2" customFormat="1">
      <c r="E596" s="43"/>
    </row>
    <row r="597" spans="5:5" s="2" customFormat="1">
      <c r="E597" s="43"/>
    </row>
    <row r="598" spans="5:5" s="2" customFormat="1">
      <c r="E598" s="43"/>
    </row>
    <row r="599" spans="5:5" s="2" customFormat="1">
      <c r="E599" s="43"/>
    </row>
    <row r="600" spans="5:5" s="2" customFormat="1">
      <c r="E600" s="43"/>
    </row>
    <row r="601" spans="5:5" s="2" customFormat="1">
      <c r="E601" s="43"/>
    </row>
    <row r="602" spans="5:5" s="2" customFormat="1">
      <c r="E602" s="43"/>
    </row>
    <row r="603" spans="5:5" s="2" customFormat="1">
      <c r="E603" s="43"/>
    </row>
    <row r="604" spans="5:5" s="2" customFormat="1">
      <c r="E604" s="43"/>
    </row>
    <row r="605" spans="5:5" s="2" customFormat="1">
      <c r="E605" s="43"/>
    </row>
    <row r="606" spans="5:5" s="2" customFormat="1">
      <c r="E606" s="43"/>
    </row>
    <row r="607" spans="5:5" s="2" customFormat="1">
      <c r="E607" s="43"/>
    </row>
    <row r="608" spans="5:5" s="2" customFormat="1">
      <c r="E608" s="43"/>
    </row>
    <row r="609" spans="5:5" s="2" customFormat="1">
      <c r="E609" s="43"/>
    </row>
    <row r="610" spans="5:5" s="2" customFormat="1">
      <c r="E610" s="43"/>
    </row>
    <row r="611" spans="5:5" s="2" customFormat="1">
      <c r="E611" s="43"/>
    </row>
    <row r="612" spans="5:5" s="2" customFormat="1">
      <c r="E612" s="43"/>
    </row>
    <row r="613" spans="5:5" s="2" customFormat="1">
      <c r="E613" s="43"/>
    </row>
    <row r="614" spans="5:5" s="2" customFormat="1">
      <c r="E614" s="43"/>
    </row>
    <row r="615" spans="5:5" s="2" customFormat="1">
      <c r="E615" s="43"/>
    </row>
    <row r="616" spans="5:5" s="2" customFormat="1">
      <c r="E616" s="43"/>
    </row>
    <row r="617" spans="5:5" s="2" customFormat="1">
      <c r="E617" s="43"/>
    </row>
    <row r="618" spans="5:5" s="2" customFormat="1">
      <c r="E618" s="43"/>
    </row>
    <row r="619" spans="5:5" s="2" customFormat="1">
      <c r="E619" s="43"/>
    </row>
    <row r="620" spans="5:5" s="2" customFormat="1">
      <c r="E620" s="43"/>
    </row>
    <row r="621" spans="5:5" s="2" customFormat="1">
      <c r="E621" s="43"/>
    </row>
    <row r="622" spans="5:5" s="2" customFormat="1">
      <c r="E622" s="43"/>
    </row>
    <row r="623" spans="5:5" s="2" customFormat="1">
      <c r="E623" s="43"/>
    </row>
    <row r="624" spans="5:5" s="2" customFormat="1">
      <c r="E624" s="43"/>
    </row>
    <row r="625" spans="5:5" s="2" customFormat="1">
      <c r="E625" s="43"/>
    </row>
    <row r="626" spans="5:5" s="2" customFormat="1">
      <c r="E626" s="43"/>
    </row>
    <row r="627" spans="5:5" s="2" customFormat="1">
      <c r="E627" s="43"/>
    </row>
    <row r="628" spans="5:5" s="2" customFormat="1">
      <c r="E628" s="43"/>
    </row>
    <row r="629" spans="5:5" s="2" customFormat="1">
      <c r="E629" s="43"/>
    </row>
    <row r="630" spans="5:5" s="2" customFormat="1">
      <c r="E630" s="43"/>
    </row>
    <row r="631" spans="5:5" s="2" customFormat="1">
      <c r="E631" s="43"/>
    </row>
    <row r="632" spans="5:5" s="2" customFormat="1">
      <c r="E632" s="43"/>
    </row>
    <row r="633" spans="5:5" s="2" customFormat="1">
      <c r="E633" s="43"/>
    </row>
    <row r="634" spans="5:5" s="2" customFormat="1">
      <c r="E634" s="43"/>
    </row>
    <row r="635" spans="5:5" s="2" customFormat="1">
      <c r="E635" s="43"/>
    </row>
    <row r="636" spans="5:5" s="2" customFormat="1">
      <c r="E636" s="43"/>
    </row>
    <row r="637" spans="5:5" s="2" customFormat="1">
      <c r="E637" s="43"/>
    </row>
    <row r="638" spans="5:5" s="2" customFormat="1">
      <c r="E638" s="43"/>
    </row>
    <row r="639" spans="5:5" s="2" customFormat="1">
      <c r="E639" s="43"/>
    </row>
    <row r="640" spans="5:5" s="2" customFormat="1">
      <c r="E640" s="43"/>
    </row>
    <row r="641" spans="5:5" s="2" customFormat="1">
      <c r="E641" s="43"/>
    </row>
    <row r="642" spans="5:5" s="2" customFormat="1">
      <c r="E642" s="43"/>
    </row>
    <row r="643" spans="5:5" s="2" customFormat="1">
      <c r="E643" s="43"/>
    </row>
    <row r="644" spans="5:5" s="2" customFormat="1">
      <c r="E644" s="43"/>
    </row>
    <row r="645" spans="5:5" s="2" customFormat="1">
      <c r="E645" s="43"/>
    </row>
    <row r="646" spans="5:5" s="2" customFormat="1">
      <c r="E646" s="43"/>
    </row>
    <row r="647" spans="5:5" s="2" customFormat="1">
      <c r="E647" s="43"/>
    </row>
    <row r="648" spans="5:5" s="2" customFormat="1">
      <c r="E648" s="43"/>
    </row>
    <row r="649" spans="5:5" s="2" customFormat="1">
      <c r="E649" s="43"/>
    </row>
    <row r="650" spans="5:5" s="2" customFormat="1">
      <c r="E650" s="43"/>
    </row>
    <row r="651" spans="5:5" s="2" customFormat="1">
      <c r="E651" s="43"/>
    </row>
    <row r="652" spans="5:5" s="2" customFormat="1">
      <c r="E652" s="43"/>
    </row>
    <row r="653" spans="5:5" s="2" customFormat="1">
      <c r="E653" s="43"/>
    </row>
    <row r="654" spans="5:5" s="2" customFormat="1">
      <c r="E654" s="43"/>
    </row>
    <row r="655" spans="5:5" s="2" customFormat="1">
      <c r="E655" s="43"/>
    </row>
    <row r="656" spans="5:5" s="2" customFormat="1">
      <c r="E656" s="43"/>
    </row>
    <row r="657" spans="5:5" s="2" customFormat="1">
      <c r="E657" s="43"/>
    </row>
    <row r="658" spans="5:5" s="2" customFormat="1">
      <c r="E658" s="43"/>
    </row>
    <row r="659" spans="5:5" s="2" customFormat="1">
      <c r="E659" s="43"/>
    </row>
    <row r="660" spans="5:5" s="2" customFormat="1">
      <c r="E660" s="43"/>
    </row>
    <row r="661" spans="5:5" s="2" customFormat="1">
      <c r="E661" s="43"/>
    </row>
    <row r="662" spans="5:5" s="2" customFormat="1">
      <c r="E662" s="43"/>
    </row>
    <row r="663" spans="5:5" s="2" customFormat="1">
      <c r="E663" s="43"/>
    </row>
    <row r="664" spans="5:5" s="2" customFormat="1">
      <c r="E664" s="43"/>
    </row>
    <row r="665" spans="5:5" s="2" customFormat="1">
      <c r="E665" s="43"/>
    </row>
    <row r="666" spans="5:5" s="2" customFormat="1">
      <c r="E666" s="43"/>
    </row>
    <row r="667" spans="5:5" s="2" customFormat="1">
      <c r="E667" s="43"/>
    </row>
    <row r="668" spans="5:5" s="2" customFormat="1">
      <c r="E668" s="43"/>
    </row>
    <row r="669" spans="5:5" s="2" customFormat="1">
      <c r="E669" s="43"/>
    </row>
    <row r="670" spans="5:5" s="2" customFormat="1">
      <c r="E670" s="43"/>
    </row>
    <row r="671" spans="5:5" s="2" customFormat="1">
      <c r="E671" s="43"/>
    </row>
    <row r="672" spans="5:5" s="2" customFormat="1">
      <c r="E672" s="43"/>
    </row>
    <row r="673" spans="5:5" s="2" customFormat="1">
      <c r="E673" s="43"/>
    </row>
    <row r="674" spans="5:5" s="2" customFormat="1">
      <c r="E674" s="43"/>
    </row>
    <row r="675" spans="5:5" s="2" customFormat="1">
      <c r="E675" s="43"/>
    </row>
    <row r="676" spans="5:5" s="2" customFormat="1">
      <c r="E676" s="43"/>
    </row>
    <row r="677" spans="5:5" s="2" customFormat="1">
      <c r="E677" s="43"/>
    </row>
    <row r="678" spans="5:5" s="2" customFormat="1">
      <c r="E678" s="43"/>
    </row>
    <row r="679" spans="5:5" s="2" customFormat="1">
      <c r="E679" s="43"/>
    </row>
    <row r="680" spans="5:5" s="2" customFormat="1">
      <c r="E680" s="43"/>
    </row>
    <row r="681" spans="5:5" s="2" customFormat="1">
      <c r="E681" s="43"/>
    </row>
    <row r="682" spans="5:5" s="2" customFormat="1">
      <c r="E682" s="43"/>
    </row>
    <row r="683" spans="5:5" s="2" customFormat="1">
      <c r="E683" s="43"/>
    </row>
    <row r="684" spans="5:5" s="2" customFormat="1">
      <c r="E684" s="43"/>
    </row>
    <row r="685" spans="5:5" s="2" customFormat="1">
      <c r="E685" s="43"/>
    </row>
    <row r="686" spans="5:5" s="2" customFormat="1">
      <c r="E686" s="43"/>
    </row>
    <row r="687" spans="5:5" s="2" customFormat="1">
      <c r="E687" s="43"/>
    </row>
    <row r="688" spans="5:5" s="2" customFormat="1">
      <c r="E688" s="43"/>
    </row>
    <row r="689" spans="5:5" s="2" customFormat="1">
      <c r="E689" s="43"/>
    </row>
    <row r="690" spans="5:5" s="2" customFormat="1">
      <c r="E690" s="43"/>
    </row>
    <row r="691" spans="5:5" s="2" customFormat="1">
      <c r="E691" s="43"/>
    </row>
    <row r="692" spans="5:5" s="2" customFormat="1">
      <c r="E692" s="43"/>
    </row>
    <row r="693" spans="5:5" s="2" customFormat="1">
      <c r="E693" s="43"/>
    </row>
    <row r="694" spans="5:5" s="2" customFormat="1">
      <c r="E694" s="43"/>
    </row>
    <row r="695" spans="5:5" s="2" customFormat="1">
      <c r="E695" s="43"/>
    </row>
    <row r="696" spans="5:5" s="2" customFormat="1">
      <c r="E696" s="43"/>
    </row>
    <row r="697" spans="5:5" s="2" customFormat="1">
      <c r="E697" s="43"/>
    </row>
    <row r="698" spans="5:5" s="2" customFormat="1">
      <c r="E698" s="43"/>
    </row>
    <row r="699" spans="5:5" s="2" customFormat="1">
      <c r="E699" s="43"/>
    </row>
    <row r="700" spans="5:5" s="2" customFormat="1">
      <c r="E700" s="43"/>
    </row>
    <row r="701" spans="5:5" s="2" customFormat="1">
      <c r="E701" s="43"/>
    </row>
    <row r="702" spans="5:5" s="2" customFormat="1">
      <c r="E702" s="43"/>
    </row>
    <row r="703" spans="5:5" s="2" customFormat="1">
      <c r="E703" s="43"/>
    </row>
    <row r="704" spans="5:5" s="2" customFormat="1">
      <c r="E704" s="43"/>
    </row>
    <row r="705" spans="5:5" s="2" customFormat="1">
      <c r="E705" s="43"/>
    </row>
    <row r="706" spans="5:5" s="2" customFormat="1">
      <c r="E706" s="43"/>
    </row>
    <row r="707" spans="5:5" s="2" customFormat="1">
      <c r="E707" s="43"/>
    </row>
    <row r="708" spans="5:5" s="2" customFormat="1">
      <c r="E708" s="43"/>
    </row>
    <row r="709" spans="5:5" s="2" customFormat="1">
      <c r="E709" s="43"/>
    </row>
    <row r="710" spans="5:5" s="2" customFormat="1">
      <c r="E710" s="43"/>
    </row>
    <row r="711" spans="5:5" s="2" customFormat="1">
      <c r="E711" s="43"/>
    </row>
    <row r="712" spans="5:5" s="2" customFormat="1">
      <c r="E712" s="43"/>
    </row>
    <row r="713" spans="5:5" s="2" customFormat="1">
      <c r="E713" s="43"/>
    </row>
    <row r="714" spans="5:5" s="2" customFormat="1">
      <c r="E714" s="43"/>
    </row>
    <row r="715" spans="5:5" s="2" customFormat="1">
      <c r="E715" s="43"/>
    </row>
    <row r="716" spans="5:5" s="2" customFormat="1">
      <c r="E716" s="43"/>
    </row>
    <row r="717" spans="5:5" s="2" customFormat="1">
      <c r="E717" s="43"/>
    </row>
    <row r="718" spans="5:5" s="2" customFormat="1">
      <c r="E718" s="4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0"/>
      <c r="C3" s="111"/>
      <c r="D3" s="111"/>
      <c r="E3" s="111"/>
      <c r="F3" s="111"/>
      <c r="G3" s="111"/>
      <c r="H3" s="111"/>
      <c r="I3" s="112"/>
    </row>
    <row r="4" spans="2:19">
      <c r="B4" s="587" t="s">
        <v>415</v>
      </c>
      <c r="C4" s="588"/>
      <c r="D4" s="588"/>
      <c r="E4" s="589" t="s">
        <v>416</v>
      </c>
      <c r="F4" s="589"/>
      <c r="G4" s="589"/>
      <c r="H4" s="589"/>
      <c r="I4" s="590"/>
      <c r="Q4" s="591" t="s">
        <v>417</v>
      </c>
      <c r="R4" s="591"/>
    </row>
    <row r="5" spans="2:19">
      <c r="B5" s="587"/>
      <c r="C5" s="588"/>
      <c r="D5" s="588"/>
      <c r="E5" s="589"/>
      <c r="F5" s="589"/>
      <c r="G5" s="589"/>
      <c r="H5" s="589"/>
      <c r="I5" s="590"/>
      <c r="Q5" s="591"/>
      <c r="R5" s="591"/>
    </row>
    <row r="6" spans="2:19">
      <c r="B6" s="587"/>
      <c r="C6" s="588"/>
      <c r="D6" s="588"/>
      <c r="E6" s="589"/>
      <c r="F6" s="589"/>
      <c r="G6" s="589"/>
      <c r="H6" s="589"/>
      <c r="I6" s="590"/>
      <c r="Q6" s="591"/>
      <c r="R6" s="591"/>
    </row>
    <row r="7" spans="2:19" ht="15.75" thickBot="1">
      <c r="B7" s="113"/>
      <c r="I7" s="114"/>
    </row>
    <row r="8" spans="2:19" ht="62.25" customHeight="1" thickBot="1">
      <c r="B8" s="592" t="s">
        <v>360</v>
      </c>
      <c r="C8" s="593"/>
      <c r="D8" s="54" t="s">
        <v>418</v>
      </c>
      <c r="E8" s="55">
        <v>5</v>
      </c>
      <c r="F8" s="55">
        <v>10</v>
      </c>
      <c r="G8" s="55">
        <v>15</v>
      </c>
      <c r="H8" s="55">
        <v>20</v>
      </c>
      <c r="I8" s="115">
        <v>25</v>
      </c>
      <c r="K8" s="594" t="s">
        <v>419</v>
      </c>
      <c r="L8" s="595"/>
      <c r="M8" s="595"/>
      <c r="N8" s="595"/>
      <c r="O8" s="595"/>
      <c r="P8" s="596"/>
      <c r="Q8" s="597" t="s">
        <v>420</v>
      </c>
      <c r="R8" s="597"/>
      <c r="S8" s="17" t="s">
        <v>357</v>
      </c>
    </row>
    <row r="9" spans="2:19" ht="62.25" customHeight="1" thickBot="1">
      <c r="B9" s="592"/>
      <c r="C9" s="593"/>
      <c r="D9" s="54" t="s">
        <v>421</v>
      </c>
      <c r="E9" s="56">
        <v>4</v>
      </c>
      <c r="F9" s="56">
        <v>8</v>
      </c>
      <c r="G9" s="55">
        <v>12</v>
      </c>
      <c r="H9" s="55">
        <v>16</v>
      </c>
      <c r="I9" s="115">
        <v>20</v>
      </c>
      <c r="K9" s="598" t="s">
        <v>422</v>
      </c>
      <c r="L9" s="599"/>
      <c r="M9" s="599"/>
      <c r="N9" s="599"/>
      <c r="O9" s="599"/>
      <c r="P9" s="599"/>
      <c r="Q9" s="600" t="s">
        <v>423</v>
      </c>
      <c r="R9" s="601"/>
      <c r="S9" s="17" t="s">
        <v>424</v>
      </c>
    </row>
    <row r="10" spans="2:19" ht="62.25" customHeight="1" thickBot="1">
      <c r="B10" s="592"/>
      <c r="C10" s="593"/>
      <c r="D10" s="54" t="s">
        <v>425</v>
      </c>
      <c r="E10" s="56">
        <v>3</v>
      </c>
      <c r="F10" s="56">
        <v>6</v>
      </c>
      <c r="G10" s="56">
        <v>9</v>
      </c>
      <c r="H10" s="55">
        <v>12</v>
      </c>
      <c r="I10" s="115">
        <v>15</v>
      </c>
      <c r="K10" s="602" t="s">
        <v>384</v>
      </c>
      <c r="L10" s="603"/>
      <c r="M10" s="603"/>
      <c r="N10" s="603"/>
      <c r="O10" s="603"/>
      <c r="P10" s="603"/>
      <c r="Q10" s="597" t="s">
        <v>426</v>
      </c>
      <c r="R10" s="597"/>
      <c r="S10" s="17" t="s">
        <v>427</v>
      </c>
    </row>
    <row r="11" spans="2:19" ht="62.25" customHeight="1">
      <c r="B11" s="592"/>
      <c r="C11" s="593"/>
      <c r="D11" s="54" t="s">
        <v>428</v>
      </c>
      <c r="E11" s="57">
        <v>2</v>
      </c>
      <c r="F11" s="56">
        <v>4</v>
      </c>
      <c r="G11" s="56">
        <v>6</v>
      </c>
      <c r="H11" s="55">
        <v>8</v>
      </c>
      <c r="I11" s="115">
        <v>10</v>
      </c>
      <c r="K11" s="604" t="s">
        <v>429</v>
      </c>
      <c r="L11" s="605"/>
      <c r="M11" s="605"/>
      <c r="N11" s="605"/>
      <c r="O11" s="605"/>
      <c r="P11" s="605"/>
      <c r="Q11" s="597" t="s">
        <v>356</v>
      </c>
      <c r="R11" s="606"/>
      <c r="S11" s="17" t="s">
        <v>356</v>
      </c>
    </row>
    <row r="12" spans="2:19" ht="62.25" customHeight="1">
      <c r="B12" s="592"/>
      <c r="C12" s="593"/>
      <c r="D12" s="54" t="s">
        <v>430</v>
      </c>
      <c r="E12" s="57">
        <v>1</v>
      </c>
      <c r="F12" s="57">
        <v>2</v>
      </c>
      <c r="G12" s="56">
        <v>3</v>
      </c>
      <c r="H12" s="55">
        <v>4</v>
      </c>
      <c r="I12" s="115">
        <v>5</v>
      </c>
    </row>
    <row r="13" spans="2:19" ht="62.25" customHeight="1" thickBot="1">
      <c r="B13" s="116"/>
      <c r="C13" s="585" t="s">
        <v>431</v>
      </c>
      <c r="D13" s="586"/>
      <c r="E13" s="117" t="s">
        <v>432</v>
      </c>
      <c r="F13" s="117" t="s">
        <v>433</v>
      </c>
      <c r="G13" s="117" t="s">
        <v>434</v>
      </c>
      <c r="H13" s="117" t="s">
        <v>435</v>
      </c>
      <c r="I13" s="118" t="s">
        <v>436</v>
      </c>
    </row>
    <row r="17" spans="4:6">
      <c r="D17" s="17"/>
      <c r="E17" s="17"/>
      <c r="F17" s="17"/>
    </row>
    <row r="18" spans="4:6" ht="15.75">
      <c r="D18" s="22" t="s">
        <v>437</v>
      </c>
      <c r="E18" s="119" t="s">
        <v>429</v>
      </c>
      <c r="F18" s="119">
        <v>1</v>
      </c>
    </row>
    <row r="19" spans="4:6">
      <c r="D19" s="22" t="s">
        <v>438</v>
      </c>
      <c r="E19" s="22" t="s">
        <v>429</v>
      </c>
      <c r="F19" s="22">
        <v>2</v>
      </c>
    </row>
    <row r="20" spans="4:6">
      <c r="D20" s="22" t="s">
        <v>439</v>
      </c>
      <c r="E20" s="22" t="s">
        <v>384</v>
      </c>
      <c r="F20" s="22">
        <v>2</v>
      </c>
    </row>
    <row r="21" spans="4:6">
      <c r="D21" s="22" t="s">
        <v>440</v>
      </c>
      <c r="E21" s="22" t="s">
        <v>441</v>
      </c>
      <c r="F21" s="22">
        <v>3</v>
      </c>
    </row>
    <row r="22" spans="4:6">
      <c r="D22" s="22" t="s">
        <v>442</v>
      </c>
      <c r="E22" s="22" t="s">
        <v>419</v>
      </c>
      <c r="F22" s="22">
        <v>4</v>
      </c>
    </row>
    <row r="23" spans="4:6">
      <c r="D23" s="22" t="s">
        <v>443</v>
      </c>
      <c r="E23" s="22" t="s">
        <v>429</v>
      </c>
      <c r="F23" s="22">
        <v>1</v>
      </c>
    </row>
    <row r="24" spans="4:6">
      <c r="D24" s="22" t="s">
        <v>444</v>
      </c>
      <c r="E24" s="22" t="s">
        <v>384</v>
      </c>
      <c r="F24" s="22">
        <v>2</v>
      </c>
    </row>
    <row r="25" spans="4:6">
      <c r="D25" s="22" t="s">
        <v>445</v>
      </c>
      <c r="E25" s="22" t="s">
        <v>384</v>
      </c>
      <c r="F25" s="22">
        <v>2</v>
      </c>
    </row>
    <row r="26" spans="4:6">
      <c r="D26" s="22" t="s">
        <v>446</v>
      </c>
      <c r="E26" s="22" t="s">
        <v>422</v>
      </c>
      <c r="F26" s="22">
        <v>3</v>
      </c>
    </row>
    <row r="27" spans="4:6">
      <c r="D27" s="22" t="s">
        <v>447</v>
      </c>
      <c r="E27" s="22" t="s">
        <v>419</v>
      </c>
      <c r="F27" s="22">
        <v>4</v>
      </c>
    </row>
    <row r="28" spans="4:6">
      <c r="D28" s="22" t="s">
        <v>448</v>
      </c>
      <c r="E28" s="22" t="s">
        <v>384</v>
      </c>
      <c r="F28" s="22">
        <v>2</v>
      </c>
    </row>
    <row r="29" spans="4:6">
      <c r="D29" s="22" t="s">
        <v>449</v>
      </c>
      <c r="E29" s="22" t="s">
        <v>384</v>
      </c>
      <c r="F29" s="22">
        <v>2</v>
      </c>
    </row>
    <row r="30" spans="4:6">
      <c r="D30" s="22" t="s">
        <v>450</v>
      </c>
      <c r="E30" s="22" t="s">
        <v>384</v>
      </c>
      <c r="F30" s="22">
        <v>2</v>
      </c>
    </row>
    <row r="31" spans="4:6">
      <c r="D31" s="22" t="s">
        <v>451</v>
      </c>
      <c r="E31" s="22" t="s">
        <v>422</v>
      </c>
      <c r="F31" s="22">
        <v>3</v>
      </c>
    </row>
    <row r="32" spans="4:6">
      <c r="D32" s="22" t="s">
        <v>452</v>
      </c>
      <c r="E32" s="22" t="s">
        <v>419</v>
      </c>
      <c r="F32" s="22">
        <v>4</v>
      </c>
    </row>
    <row r="33" spans="4:6">
      <c r="D33" s="22" t="s">
        <v>453</v>
      </c>
      <c r="E33" s="22" t="s">
        <v>384</v>
      </c>
      <c r="F33" s="22">
        <v>2</v>
      </c>
    </row>
    <row r="34" spans="4:6">
      <c r="D34" s="22" t="s">
        <v>454</v>
      </c>
      <c r="E34" s="22" t="s">
        <v>384</v>
      </c>
      <c r="F34" s="22">
        <v>2</v>
      </c>
    </row>
    <row r="35" spans="4:6">
      <c r="D35" s="22" t="s">
        <v>455</v>
      </c>
      <c r="E35" s="22" t="s">
        <v>422</v>
      </c>
      <c r="F35" s="22">
        <v>3</v>
      </c>
    </row>
    <row r="36" spans="4:6">
      <c r="D36" s="22" t="s">
        <v>456</v>
      </c>
      <c r="E36" s="22" t="s">
        <v>422</v>
      </c>
      <c r="F36" s="22">
        <v>3</v>
      </c>
    </row>
    <row r="37" spans="4:6">
      <c r="D37" s="22" t="s">
        <v>457</v>
      </c>
      <c r="E37" s="22" t="s">
        <v>419</v>
      </c>
      <c r="F37" s="22">
        <v>4</v>
      </c>
    </row>
    <row r="38" spans="4:6">
      <c r="D38" s="22" t="s">
        <v>458</v>
      </c>
      <c r="E38" s="22" t="s">
        <v>422</v>
      </c>
      <c r="F38" s="22">
        <v>3</v>
      </c>
    </row>
    <row r="39" spans="4:6">
      <c r="D39" s="22" t="s">
        <v>459</v>
      </c>
      <c r="E39" s="22" t="s">
        <v>422</v>
      </c>
      <c r="F39" s="22">
        <v>3</v>
      </c>
    </row>
    <row r="40" spans="4:6">
      <c r="D40" s="22" t="s">
        <v>460</v>
      </c>
      <c r="E40" s="22" t="s">
        <v>422</v>
      </c>
      <c r="F40" s="22">
        <v>3</v>
      </c>
    </row>
    <row r="41" spans="4:6">
      <c r="D41" s="22" t="s">
        <v>461</v>
      </c>
      <c r="E41" s="22" t="s">
        <v>422</v>
      </c>
      <c r="F41" s="22">
        <v>3</v>
      </c>
    </row>
    <row r="42" spans="4:6">
      <c r="D42" s="22" t="s">
        <v>462</v>
      </c>
      <c r="E42" s="22" t="s">
        <v>419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49"/>
  <sheetViews>
    <sheetView topLeftCell="A7" zoomScale="80" zoomScaleNormal="80" workbookViewId="0">
      <pane xSplit="13" ySplit="3" topLeftCell="N10" activePane="bottomRight" state="frozen"/>
      <selection activeCell="A7" sqref="A7"/>
      <selection pane="topRight" activeCell="N7" sqref="N7"/>
      <selection pane="bottomLeft" activeCell="A10" sqref="A10"/>
      <selection pane="bottomRight" activeCell="D20" sqref="D20:D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8.2851562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637"/>
      <c r="B1" s="638"/>
      <c r="C1" s="641"/>
      <c r="D1" s="641"/>
      <c r="E1" s="641"/>
      <c r="F1" s="641"/>
      <c r="G1" s="641"/>
      <c r="H1" s="641"/>
      <c r="I1" s="641"/>
      <c r="J1" s="642"/>
      <c r="K1" s="626"/>
      <c r="L1" s="627"/>
      <c r="M1" s="6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9"/>
      <c r="B2" s="640"/>
      <c r="C2" s="643"/>
      <c r="D2" s="643"/>
      <c r="E2" s="643"/>
      <c r="F2" s="643"/>
      <c r="G2" s="643"/>
      <c r="H2" s="643"/>
      <c r="I2" s="643"/>
      <c r="J2" s="644"/>
      <c r="K2" s="629"/>
      <c r="L2" s="630"/>
      <c r="M2" s="63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5"/>
      <c r="D3" s="645"/>
      <c r="E3" s="645"/>
      <c r="F3" s="645"/>
      <c r="G3" s="645"/>
      <c r="H3" s="645"/>
      <c r="I3" s="645"/>
      <c r="J3" s="646"/>
      <c r="K3" s="632"/>
      <c r="L3" s="633"/>
      <c r="M3" s="63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35" t="s">
        <v>264</v>
      </c>
      <c r="B4" s="636"/>
      <c r="C4" s="647" t="s">
        <v>4</v>
      </c>
      <c r="D4" s="648"/>
      <c r="E4" s="648"/>
      <c r="F4" s="648"/>
      <c r="G4" s="648"/>
      <c r="H4" s="648"/>
      <c r="I4" s="648"/>
      <c r="J4" s="648"/>
      <c r="K4" s="648"/>
      <c r="L4" s="648"/>
      <c r="M4" s="64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35" t="s">
        <v>266</v>
      </c>
      <c r="B5" s="636"/>
      <c r="C5" s="650" t="s">
        <v>267</v>
      </c>
      <c r="D5" s="651"/>
      <c r="E5" s="651"/>
      <c r="F5" s="651"/>
      <c r="G5" s="651"/>
      <c r="H5" s="651"/>
      <c r="I5" s="651"/>
      <c r="J5" s="651"/>
      <c r="K5" s="651"/>
      <c r="L5" s="651"/>
      <c r="M5" s="65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13" t="s">
        <v>268</v>
      </c>
      <c r="B6" s="614"/>
      <c r="C6" s="623" t="s">
        <v>463</v>
      </c>
      <c r="D6" s="624"/>
      <c r="E6" s="624"/>
      <c r="F6" s="624"/>
      <c r="G6" s="624"/>
      <c r="H6" s="624"/>
      <c r="I6" s="624"/>
      <c r="J6" s="624"/>
      <c r="K6" s="624"/>
      <c r="L6" s="624"/>
      <c r="M6" s="62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15" t="s">
        <v>464</v>
      </c>
      <c r="B7" s="616"/>
      <c r="C7" s="617"/>
      <c r="D7" s="618" t="s">
        <v>465</v>
      </c>
      <c r="E7" s="619"/>
      <c r="F7" s="620"/>
      <c r="G7" s="621" t="s">
        <v>466</v>
      </c>
      <c r="H7" s="607" t="s">
        <v>467</v>
      </c>
      <c r="I7" s="609" t="s">
        <v>468</v>
      </c>
      <c r="J7" s="610"/>
      <c r="K7" s="609" t="s">
        <v>469</v>
      </c>
      <c r="L7" s="610"/>
      <c r="M7" s="611" t="s">
        <v>470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37</v>
      </c>
      <c r="B8" s="35" t="s">
        <v>206</v>
      </c>
      <c r="C8" s="36" t="s">
        <v>208</v>
      </c>
      <c r="D8" s="28" t="s">
        <v>218</v>
      </c>
      <c r="E8" s="28" t="s">
        <v>471</v>
      </c>
      <c r="F8" s="28" t="s">
        <v>472</v>
      </c>
      <c r="G8" s="622"/>
      <c r="H8" s="608"/>
      <c r="I8" s="29" t="s">
        <v>473</v>
      </c>
      <c r="J8" s="29" t="s">
        <v>474</v>
      </c>
      <c r="K8" s="29" t="s">
        <v>475</v>
      </c>
      <c r="L8" s="29" t="s">
        <v>476</v>
      </c>
      <c r="M8" s="61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8"/>
      <c r="B9" s="659"/>
      <c r="C9" s="659"/>
      <c r="D9" s="659"/>
      <c r="E9" s="659"/>
      <c r="F9" s="659"/>
      <c r="G9" s="65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0">
        <f>'7. Mapa Final'!A10</f>
        <v>1</v>
      </c>
      <c r="B10" s="660" t="str">
        <f>'7. Mapa Final'!B10</f>
        <v>Entrega de información inexacta, demorado o desactualizada a usuarios y partes interesadas</v>
      </c>
      <c r="C10" s="663" t="str">
        <f>'7. Mapa Final'!C10</f>
        <v>Registro errado, demorado o incompleto de la información solicitada y/o entregada de las propuestas de reordenamiento.</v>
      </c>
      <c r="D10" s="674" t="str">
        <f>'7. Mapa Final'!J10</f>
        <v>Muy Baja - 1</v>
      </c>
      <c r="E10" s="677" t="str">
        <f>'7. Mapa Final'!K10</f>
        <v>Moderado - 3</v>
      </c>
      <c r="F10" s="667" t="str">
        <f>'7. Mapa Final'!M10</f>
        <v>Moderado - 3</v>
      </c>
      <c r="G10" s="480" t="s">
        <v>356</v>
      </c>
      <c r="H10" s="670"/>
      <c r="I10" s="670"/>
      <c r="J10" s="673" t="s">
        <v>501</v>
      </c>
      <c r="K10" s="666">
        <v>45292</v>
      </c>
      <c r="L10" s="666">
        <v>45382</v>
      </c>
      <c r="M10" s="655" t="s">
        <v>498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1"/>
      <c r="B11" s="661"/>
      <c r="C11" s="664"/>
      <c r="D11" s="675"/>
      <c r="E11" s="678"/>
      <c r="F11" s="668"/>
      <c r="G11" s="481"/>
      <c r="H11" s="671"/>
      <c r="I11" s="671"/>
      <c r="J11" s="653"/>
      <c r="K11" s="653"/>
      <c r="L11" s="653"/>
      <c r="M11" s="65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1"/>
      <c r="B12" s="661"/>
      <c r="C12" s="664"/>
      <c r="D12" s="675"/>
      <c r="E12" s="678"/>
      <c r="F12" s="668"/>
      <c r="G12" s="481"/>
      <c r="H12" s="671"/>
      <c r="I12" s="671"/>
      <c r="J12" s="653"/>
      <c r="K12" s="653"/>
      <c r="L12" s="653"/>
      <c r="M12" s="65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1"/>
      <c r="B13" s="661"/>
      <c r="C13" s="664"/>
      <c r="D13" s="675"/>
      <c r="E13" s="678"/>
      <c r="F13" s="668"/>
      <c r="G13" s="481"/>
      <c r="H13" s="671"/>
      <c r="I13" s="671"/>
      <c r="J13" s="653"/>
      <c r="K13" s="653"/>
      <c r="L13" s="653"/>
      <c r="M13" s="65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1"/>
      <c r="B14" s="661"/>
      <c r="C14" s="664"/>
      <c r="D14" s="675"/>
      <c r="E14" s="678"/>
      <c r="F14" s="668"/>
      <c r="G14" s="481"/>
      <c r="H14" s="671"/>
      <c r="I14" s="671"/>
      <c r="J14" s="653"/>
      <c r="K14" s="653"/>
      <c r="L14" s="653"/>
      <c r="M14" s="65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1"/>
      <c r="B15" s="661"/>
      <c r="C15" s="664"/>
      <c r="D15" s="675"/>
      <c r="E15" s="678"/>
      <c r="F15" s="668"/>
      <c r="G15" s="481"/>
      <c r="H15" s="671"/>
      <c r="I15" s="671"/>
      <c r="J15" s="653"/>
      <c r="K15" s="653"/>
      <c r="L15" s="653"/>
      <c r="M15" s="65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1"/>
      <c r="B16" s="661"/>
      <c r="C16" s="664"/>
      <c r="D16" s="675"/>
      <c r="E16" s="678"/>
      <c r="F16" s="668"/>
      <c r="G16" s="481"/>
      <c r="H16" s="671"/>
      <c r="I16" s="671"/>
      <c r="J16" s="653"/>
      <c r="K16" s="653"/>
      <c r="L16" s="653"/>
      <c r="M16" s="65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1"/>
      <c r="B17" s="661"/>
      <c r="C17" s="664"/>
      <c r="D17" s="675"/>
      <c r="E17" s="678"/>
      <c r="F17" s="668"/>
      <c r="G17" s="481"/>
      <c r="H17" s="671"/>
      <c r="I17" s="671"/>
      <c r="J17" s="653"/>
      <c r="K17" s="653"/>
      <c r="L17" s="653"/>
      <c r="M17" s="65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1"/>
      <c r="B18" s="661"/>
      <c r="C18" s="664"/>
      <c r="D18" s="675"/>
      <c r="E18" s="678"/>
      <c r="F18" s="668"/>
      <c r="G18" s="481"/>
      <c r="H18" s="671"/>
      <c r="I18" s="671"/>
      <c r="J18" s="653"/>
      <c r="K18" s="653"/>
      <c r="L18" s="653"/>
      <c r="M18" s="65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2"/>
      <c r="B19" s="662"/>
      <c r="C19" s="665"/>
      <c r="D19" s="676"/>
      <c r="E19" s="679"/>
      <c r="F19" s="669"/>
      <c r="G19" s="550"/>
      <c r="H19" s="672"/>
      <c r="I19" s="672"/>
      <c r="J19" s="653"/>
      <c r="K19" s="653"/>
      <c r="L19" s="653"/>
      <c r="M19" s="65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0">
        <f>'7. Mapa Final'!A20</f>
        <v>2</v>
      </c>
      <c r="B20" s="660" t="str">
        <f>'7. Mapa Final'!B20</f>
        <v>Desacierto</v>
      </c>
      <c r="C20" s="663" t="str">
        <f>'7. Mapa Final'!C20</f>
        <v>Equivocación o error en la toma de decisiones, respecto a las acciones adoptadas para reordenar o descongestionar el aparato de justicia causada por información estadística errada o insuficiente desgaste administrativo.</v>
      </c>
      <c r="D20" s="674" t="str">
        <f>'7. Mapa Final'!J20</f>
        <v>Muy Baja - 1</v>
      </c>
      <c r="E20" s="677" t="str">
        <f>'7. Mapa Final'!K20</f>
        <v>Moderado - 3</v>
      </c>
      <c r="F20" s="667" t="str">
        <f>'7. Mapa Final'!M20</f>
        <v>Moderado - 3</v>
      </c>
      <c r="G20" s="680" t="s">
        <v>356</v>
      </c>
      <c r="H20" s="670"/>
      <c r="I20" s="670"/>
      <c r="J20" s="653" t="s">
        <v>501</v>
      </c>
      <c r="K20" s="654">
        <v>45292</v>
      </c>
      <c r="L20" s="654">
        <v>45382</v>
      </c>
      <c r="M20" s="655" t="s">
        <v>498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1"/>
      <c r="B21" s="661"/>
      <c r="C21" s="664"/>
      <c r="D21" s="675"/>
      <c r="E21" s="678"/>
      <c r="F21" s="668"/>
      <c r="G21" s="481"/>
      <c r="H21" s="671"/>
      <c r="I21" s="671"/>
      <c r="J21" s="653"/>
      <c r="K21" s="653"/>
      <c r="L21" s="653"/>
      <c r="M21" s="65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1"/>
      <c r="B22" s="661"/>
      <c r="C22" s="664"/>
      <c r="D22" s="675"/>
      <c r="E22" s="678"/>
      <c r="F22" s="668"/>
      <c r="G22" s="481"/>
      <c r="H22" s="671"/>
      <c r="I22" s="671"/>
      <c r="J22" s="653"/>
      <c r="K22" s="653"/>
      <c r="L22" s="653"/>
      <c r="M22" s="65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1"/>
      <c r="B23" s="661"/>
      <c r="C23" s="664"/>
      <c r="D23" s="675"/>
      <c r="E23" s="678"/>
      <c r="F23" s="668"/>
      <c r="G23" s="481"/>
      <c r="H23" s="671"/>
      <c r="I23" s="671"/>
      <c r="J23" s="653"/>
      <c r="K23" s="653"/>
      <c r="L23" s="653"/>
      <c r="M23" s="65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1"/>
      <c r="B24" s="661"/>
      <c r="C24" s="664"/>
      <c r="D24" s="675"/>
      <c r="E24" s="678"/>
      <c r="F24" s="668"/>
      <c r="G24" s="481"/>
      <c r="H24" s="671"/>
      <c r="I24" s="671"/>
      <c r="J24" s="653"/>
      <c r="K24" s="653"/>
      <c r="L24" s="653"/>
      <c r="M24" s="65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1"/>
      <c r="B25" s="661"/>
      <c r="C25" s="664"/>
      <c r="D25" s="675"/>
      <c r="E25" s="678"/>
      <c r="F25" s="668"/>
      <c r="G25" s="481"/>
      <c r="H25" s="671"/>
      <c r="I25" s="671"/>
      <c r="J25" s="653"/>
      <c r="K25" s="653"/>
      <c r="L25" s="653"/>
      <c r="M25" s="656"/>
      <c r="N25" s="34"/>
      <c r="O25" s="34"/>
    </row>
    <row r="26" spans="1:169">
      <c r="A26" s="661"/>
      <c r="B26" s="661"/>
      <c r="C26" s="664"/>
      <c r="D26" s="675"/>
      <c r="E26" s="678"/>
      <c r="F26" s="668"/>
      <c r="G26" s="481"/>
      <c r="H26" s="671"/>
      <c r="I26" s="671"/>
      <c r="J26" s="653"/>
      <c r="K26" s="653"/>
      <c r="L26" s="653"/>
      <c r="M26" s="656"/>
      <c r="N26" s="34"/>
      <c r="O26" s="34"/>
    </row>
    <row r="27" spans="1:169">
      <c r="A27" s="661"/>
      <c r="B27" s="661"/>
      <c r="C27" s="664"/>
      <c r="D27" s="675"/>
      <c r="E27" s="678"/>
      <c r="F27" s="668"/>
      <c r="G27" s="481"/>
      <c r="H27" s="671"/>
      <c r="I27" s="671"/>
      <c r="J27" s="653"/>
      <c r="K27" s="653"/>
      <c r="L27" s="653"/>
      <c r="M27" s="656"/>
      <c r="N27" s="34"/>
      <c r="O27" s="34"/>
    </row>
    <row r="28" spans="1:169">
      <c r="A28" s="661"/>
      <c r="B28" s="661"/>
      <c r="C28" s="664"/>
      <c r="D28" s="675"/>
      <c r="E28" s="678"/>
      <c r="F28" s="668"/>
      <c r="G28" s="481"/>
      <c r="H28" s="671"/>
      <c r="I28" s="671"/>
      <c r="J28" s="653"/>
      <c r="K28" s="653"/>
      <c r="L28" s="653"/>
      <c r="M28" s="656"/>
      <c r="N28" s="34"/>
      <c r="O28" s="34"/>
    </row>
    <row r="29" spans="1:169" ht="15.75" customHeight="1" thickBot="1">
      <c r="A29" s="662"/>
      <c r="B29" s="662"/>
      <c r="C29" s="665"/>
      <c r="D29" s="676"/>
      <c r="E29" s="679"/>
      <c r="F29" s="669"/>
      <c r="G29" s="550"/>
      <c r="H29" s="672"/>
      <c r="I29" s="672"/>
      <c r="J29" s="653"/>
      <c r="K29" s="653"/>
      <c r="L29" s="653"/>
      <c r="M29" s="657"/>
      <c r="N29" s="34"/>
      <c r="O29" s="34"/>
    </row>
    <row r="30" spans="1:169" ht="15" customHeight="1">
      <c r="A30" s="660">
        <f>'7. Mapa Final'!A30</f>
        <v>3</v>
      </c>
      <c r="B30" s="660" t="str">
        <f>'7. Mapa Final'!B30</f>
        <v xml:space="preserve">Recibir dádivas o beneficios a nombre propio o de terceros para, no entregar o entregar información privilegiada o confidencial </v>
      </c>
      <c r="C30" s="663" t="str">
        <f>'7. Mapa Final'!C30</f>
        <v xml:space="preserve">Posibilidad de actos indebidos de  los servidores judiciales debido a  la carencia en transparencia, etica y valores </v>
      </c>
      <c r="D30" s="674" t="str">
        <f>'7. Mapa Final'!J30</f>
        <v>Muy Baja - 1</v>
      </c>
      <c r="E30" s="677" t="str">
        <f>'7. Mapa Final'!K30</f>
        <v>Mayor - 4</v>
      </c>
      <c r="F30" s="667" t="str">
        <f>'7. Mapa Final'!M30</f>
        <v>Alto  - 4</v>
      </c>
      <c r="G30" s="680" t="s">
        <v>427</v>
      </c>
      <c r="H30" s="681" t="s">
        <v>500</v>
      </c>
      <c r="I30" s="670"/>
      <c r="J30" s="653" t="s">
        <v>501</v>
      </c>
      <c r="K30" s="654">
        <v>45292</v>
      </c>
      <c r="L30" s="654">
        <v>45382</v>
      </c>
      <c r="M30" s="655" t="s">
        <v>499</v>
      </c>
    </row>
    <row r="31" spans="1:169">
      <c r="A31" s="661"/>
      <c r="B31" s="661"/>
      <c r="C31" s="664"/>
      <c r="D31" s="675"/>
      <c r="E31" s="678"/>
      <c r="F31" s="668"/>
      <c r="G31" s="481"/>
      <c r="H31" s="653"/>
      <c r="I31" s="671"/>
      <c r="J31" s="653"/>
      <c r="K31" s="653"/>
      <c r="L31" s="653"/>
      <c r="M31" s="656"/>
    </row>
    <row r="32" spans="1:169">
      <c r="A32" s="661"/>
      <c r="B32" s="661"/>
      <c r="C32" s="664"/>
      <c r="D32" s="675"/>
      <c r="E32" s="678"/>
      <c r="F32" s="668"/>
      <c r="G32" s="481"/>
      <c r="H32" s="653"/>
      <c r="I32" s="671"/>
      <c r="J32" s="653"/>
      <c r="K32" s="653"/>
      <c r="L32" s="653"/>
      <c r="M32" s="656"/>
    </row>
    <row r="33" spans="1:13">
      <c r="A33" s="661"/>
      <c r="B33" s="661"/>
      <c r="C33" s="664"/>
      <c r="D33" s="675"/>
      <c r="E33" s="678"/>
      <c r="F33" s="668"/>
      <c r="G33" s="481"/>
      <c r="H33" s="653"/>
      <c r="I33" s="671"/>
      <c r="J33" s="653"/>
      <c r="K33" s="653"/>
      <c r="L33" s="653"/>
      <c r="M33" s="656"/>
    </row>
    <row r="34" spans="1:13">
      <c r="A34" s="661"/>
      <c r="B34" s="661"/>
      <c r="C34" s="664"/>
      <c r="D34" s="675"/>
      <c r="E34" s="678"/>
      <c r="F34" s="668"/>
      <c r="G34" s="481"/>
      <c r="H34" s="653"/>
      <c r="I34" s="671"/>
      <c r="J34" s="653"/>
      <c r="K34" s="653"/>
      <c r="L34" s="653"/>
      <c r="M34" s="656"/>
    </row>
    <row r="35" spans="1:13">
      <c r="A35" s="661"/>
      <c r="B35" s="661"/>
      <c r="C35" s="664"/>
      <c r="D35" s="675"/>
      <c r="E35" s="678"/>
      <c r="F35" s="668"/>
      <c r="G35" s="481"/>
      <c r="H35" s="653"/>
      <c r="I35" s="671"/>
      <c r="J35" s="653"/>
      <c r="K35" s="653"/>
      <c r="L35" s="653"/>
      <c r="M35" s="656"/>
    </row>
    <row r="36" spans="1:13">
      <c r="A36" s="661"/>
      <c r="B36" s="661"/>
      <c r="C36" s="664"/>
      <c r="D36" s="675"/>
      <c r="E36" s="678"/>
      <c r="F36" s="668"/>
      <c r="G36" s="481"/>
      <c r="H36" s="653"/>
      <c r="I36" s="671"/>
      <c r="J36" s="653"/>
      <c r="K36" s="653"/>
      <c r="L36" s="653"/>
      <c r="M36" s="656"/>
    </row>
    <row r="37" spans="1:13">
      <c r="A37" s="661"/>
      <c r="B37" s="661"/>
      <c r="C37" s="664"/>
      <c r="D37" s="675"/>
      <c r="E37" s="678"/>
      <c r="F37" s="668"/>
      <c r="G37" s="481"/>
      <c r="H37" s="653"/>
      <c r="I37" s="671"/>
      <c r="J37" s="653"/>
      <c r="K37" s="653"/>
      <c r="L37" s="653"/>
      <c r="M37" s="656"/>
    </row>
    <row r="38" spans="1:13">
      <c r="A38" s="661"/>
      <c r="B38" s="661"/>
      <c r="C38" s="664"/>
      <c r="D38" s="675"/>
      <c r="E38" s="678"/>
      <c r="F38" s="668"/>
      <c r="G38" s="481"/>
      <c r="H38" s="653"/>
      <c r="I38" s="671"/>
      <c r="J38" s="653"/>
      <c r="K38" s="653"/>
      <c r="L38" s="653"/>
      <c r="M38" s="656"/>
    </row>
    <row r="39" spans="1:13" ht="15.75" customHeight="1" thickBot="1">
      <c r="A39" s="662"/>
      <c r="B39" s="662"/>
      <c r="C39" s="665"/>
      <c r="D39" s="676"/>
      <c r="E39" s="679"/>
      <c r="F39" s="669"/>
      <c r="G39" s="550"/>
      <c r="H39" s="653"/>
      <c r="I39" s="672"/>
      <c r="J39" s="653"/>
      <c r="K39" s="653"/>
      <c r="L39" s="653"/>
      <c r="M39" s="657"/>
    </row>
    <row r="40" spans="1:13" ht="15" customHeight="1">
      <c r="A40" s="660">
        <f>'7. Mapa Final'!A40</f>
        <v>4</v>
      </c>
      <c r="B40" s="660" t="str">
        <f>'7. Mapa Final'!B40</f>
        <v>Ofrecer, prometer, entregar, aceptar o solicitar una ventaja indebida para buscar agilizar la creación de cargos,  traslados,  transformación  o  supresión de cargos o   en busca de un beneficio propio o de terceros</v>
      </c>
      <c r="C40" s="663" t="str">
        <f>'7. Mapa Final'!C40</f>
        <v>Incumplimiento de las metas establecidas</v>
      </c>
      <c r="D40" s="674" t="str">
        <f>'7. Mapa Final'!J40</f>
        <v>Muy Baja - 1</v>
      </c>
      <c r="E40" s="677" t="str">
        <f>'7. Mapa Final'!K40</f>
        <v>Mayor - 4</v>
      </c>
      <c r="F40" s="667" t="str">
        <f>'7. Mapa Final'!M40</f>
        <v>Alto  - 4</v>
      </c>
      <c r="G40" s="680" t="s">
        <v>427</v>
      </c>
      <c r="H40" s="681" t="s">
        <v>500</v>
      </c>
      <c r="I40" s="670"/>
      <c r="J40" s="653" t="s">
        <v>501</v>
      </c>
      <c r="K40" s="654">
        <v>45292</v>
      </c>
      <c r="L40" s="654">
        <v>45382</v>
      </c>
      <c r="M40" s="655" t="s">
        <v>499</v>
      </c>
    </row>
    <row r="41" spans="1:13">
      <c r="A41" s="661"/>
      <c r="B41" s="661"/>
      <c r="C41" s="664"/>
      <c r="D41" s="675"/>
      <c r="E41" s="678"/>
      <c r="F41" s="668"/>
      <c r="G41" s="481"/>
      <c r="H41" s="653"/>
      <c r="I41" s="671"/>
      <c r="J41" s="653"/>
      <c r="K41" s="653"/>
      <c r="L41" s="653"/>
      <c r="M41" s="656"/>
    </row>
    <row r="42" spans="1:13">
      <c r="A42" s="661"/>
      <c r="B42" s="661"/>
      <c r="C42" s="664"/>
      <c r="D42" s="675"/>
      <c r="E42" s="678"/>
      <c r="F42" s="668"/>
      <c r="G42" s="481"/>
      <c r="H42" s="653"/>
      <c r="I42" s="671"/>
      <c r="J42" s="653"/>
      <c r="K42" s="653"/>
      <c r="L42" s="653"/>
      <c r="M42" s="656"/>
    </row>
    <row r="43" spans="1:13">
      <c r="A43" s="661"/>
      <c r="B43" s="661"/>
      <c r="C43" s="664"/>
      <c r="D43" s="675"/>
      <c r="E43" s="678"/>
      <c r="F43" s="668"/>
      <c r="G43" s="481"/>
      <c r="H43" s="653"/>
      <c r="I43" s="671"/>
      <c r="J43" s="653"/>
      <c r="K43" s="653"/>
      <c r="L43" s="653"/>
      <c r="M43" s="656"/>
    </row>
    <row r="44" spans="1:13">
      <c r="A44" s="661"/>
      <c r="B44" s="661"/>
      <c r="C44" s="664"/>
      <c r="D44" s="675"/>
      <c r="E44" s="678"/>
      <c r="F44" s="668"/>
      <c r="G44" s="481"/>
      <c r="H44" s="653"/>
      <c r="I44" s="671"/>
      <c r="J44" s="653"/>
      <c r="K44" s="653"/>
      <c r="L44" s="653"/>
      <c r="M44" s="656"/>
    </row>
    <row r="45" spans="1:13">
      <c r="A45" s="661"/>
      <c r="B45" s="661"/>
      <c r="C45" s="664"/>
      <c r="D45" s="675"/>
      <c r="E45" s="678"/>
      <c r="F45" s="668"/>
      <c r="G45" s="481"/>
      <c r="H45" s="653"/>
      <c r="I45" s="671"/>
      <c r="J45" s="653"/>
      <c r="K45" s="653"/>
      <c r="L45" s="653"/>
      <c r="M45" s="656"/>
    </row>
    <row r="46" spans="1:13">
      <c r="A46" s="661"/>
      <c r="B46" s="661"/>
      <c r="C46" s="664"/>
      <c r="D46" s="675"/>
      <c r="E46" s="678"/>
      <c r="F46" s="668"/>
      <c r="G46" s="481"/>
      <c r="H46" s="653"/>
      <c r="I46" s="671"/>
      <c r="J46" s="653"/>
      <c r="K46" s="653"/>
      <c r="L46" s="653"/>
      <c r="M46" s="656"/>
    </row>
    <row r="47" spans="1:13">
      <c r="A47" s="661"/>
      <c r="B47" s="661"/>
      <c r="C47" s="664"/>
      <c r="D47" s="675"/>
      <c r="E47" s="678"/>
      <c r="F47" s="668"/>
      <c r="G47" s="481"/>
      <c r="H47" s="653"/>
      <c r="I47" s="671"/>
      <c r="J47" s="653"/>
      <c r="K47" s="653"/>
      <c r="L47" s="653"/>
      <c r="M47" s="656"/>
    </row>
    <row r="48" spans="1:13">
      <c r="A48" s="661"/>
      <c r="B48" s="661"/>
      <c r="C48" s="664"/>
      <c r="D48" s="675"/>
      <c r="E48" s="678"/>
      <c r="F48" s="668"/>
      <c r="G48" s="481"/>
      <c r="H48" s="653"/>
      <c r="I48" s="671"/>
      <c r="J48" s="653"/>
      <c r="K48" s="653"/>
      <c r="L48" s="653"/>
      <c r="M48" s="656"/>
    </row>
    <row r="49" spans="1:13" ht="15.75" customHeight="1" thickBot="1">
      <c r="A49" s="662"/>
      <c r="B49" s="662"/>
      <c r="C49" s="665"/>
      <c r="D49" s="676"/>
      <c r="E49" s="679"/>
      <c r="F49" s="669"/>
      <c r="G49" s="550"/>
      <c r="H49" s="653"/>
      <c r="I49" s="672"/>
      <c r="J49" s="653"/>
      <c r="K49" s="653"/>
      <c r="L49" s="653"/>
      <c r="M49" s="657"/>
    </row>
  </sheetData>
  <mergeCells count="69">
    <mergeCell ref="M40:M49"/>
    <mergeCell ref="A40:A49"/>
    <mergeCell ref="B40:B49"/>
    <mergeCell ref="C40:C49"/>
    <mergeCell ref="D40:D49"/>
    <mergeCell ref="E40:E49"/>
    <mergeCell ref="F40:F49"/>
    <mergeCell ref="G40:G49"/>
    <mergeCell ref="H40:H49"/>
    <mergeCell ref="I40:I49"/>
    <mergeCell ref="J40:J49"/>
    <mergeCell ref="K40:K49"/>
    <mergeCell ref="L40:L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69" priority="711" operator="containsText" text="3- Moderado">
      <formula>NOT(ISERROR(SEARCH("3- Moderado",A7)))</formula>
    </cfRule>
    <cfRule type="containsText" dxfId="168" priority="712" operator="containsText" text="6- Moderado">
      <formula>NOT(ISERROR(SEARCH("6- Moderado",A7)))</formula>
    </cfRule>
    <cfRule type="containsText" dxfId="167" priority="713" operator="containsText" text="4- Moderado">
      <formula>NOT(ISERROR(SEARCH("4- Moderado",A7)))</formula>
    </cfRule>
    <cfRule type="containsText" dxfId="166" priority="714" operator="containsText" text="3- Bajo">
      <formula>NOT(ISERROR(SEARCH("3- Bajo",A7)))</formula>
    </cfRule>
    <cfRule type="containsText" dxfId="165" priority="715" operator="containsText" text="4- Bajo">
      <formula>NOT(ISERROR(SEARCH("4- Bajo",A7)))</formula>
    </cfRule>
    <cfRule type="containsText" dxfId="164" priority="716" operator="containsText" text="1- Bajo">
      <formula>NOT(ISERROR(SEARCH("1- Bajo",A7)))</formula>
    </cfRule>
  </conditionalFormatting>
  <conditionalFormatting sqref="A40:C40">
    <cfRule type="containsText" dxfId="163" priority="11" operator="containsText" text="3- Moderado">
      <formula>NOT(ISERROR(SEARCH("3- Moderado",A40)))</formula>
    </cfRule>
    <cfRule type="containsText" dxfId="162" priority="12" operator="containsText" text="6- Moderado">
      <formula>NOT(ISERROR(SEARCH("6- Moderado",A40)))</formula>
    </cfRule>
    <cfRule type="containsText" dxfId="161" priority="13" operator="containsText" text="4- Moderado">
      <formula>NOT(ISERROR(SEARCH("4- Moderado",A40)))</formula>
    </cfRule>
    <cfRule type="containsText" dxfId="160" priority="14" operator="containsText" text="3- Bajo">
      <formula>NOT(ISERROR(SEARCH("3- Bajo",A40)))</formula>
    </cfRule>
    <cfRule type="containsText" dxfId="159" priority="15" operator="containsText" text="4- Bajo">
      <formula>NOT(ISERROR(SEARCH("4- Bajo",A40)))</formula>
    </cfRule>
    <cfRule type="containsText" dxfId="158" priority="16" operator="containsText" text="1- Bajo">
      <formula>NOT(ISERROR(SEARCH("1- Bajo",A40)))</formula>
    </cfRule>
  </conditionalFormatting>
  <conditionalFormatting sqref="A10:E10 A20:E20 A30:E30 D40:E40">
    <cfRule type="containsText" dxfId="157" priority="687" operator="containsText" text="3- Moderado">
      <formula>NOT(ISERROR(SEARCH("3- Moderado",A10)))</formula>
    </cfRule>
    <cfRule type="containsText" dxfId="156" priority="688" operator="containsText" text="6- Moderado">
      <formula>NOT(ISERROR(SEARCH("6- Moderado",A10)))</formula>
    </cfRule>
    <cfRule type="containsText" dxfId="155" priority="689" operator="containsText" text="4- Moderado">
      <formula>NOT(ISERROR(SEARCH("4- Moderado",A10)))</formula>
    </cfRule>
    <cfRule type="containsText" dxfId="154" priority="690" operator="containsText" text="3- Bajo">
      <formula>NOT(ISERROR(SEARCH("3- Bajo",A10)))</formula>
    </cfRule>
    <cfRule type="containsText" dxfId="153" priority="691" operator="containsText" text="4- Bajo">
      <formula>NOT(ISERROR(SEARCH("4- Bajo",A10)))</formula>
    </cfRule>
    <cfRule type="containsText" dxfId="152" priority="692" operator="containsText" text="1- Bajo">
      <formula>NOT(ISERROR(SEARCH("1- Bajo",A10)))</formula>
    </cfRule>
  </conditionalFormatting>
  <conditionalFormatting sqref="C8:F8">
    <cfRule type="containsText" dxfId="151" priority="43" operator="containsText" text="3- Moderado">
      <formula>NOT(ISERROR(SEARCH("3- Moderado",C8)))</formula>
    </cfRule>
    <cfRule type="containsText" dxfId="150" priority="44" operator="containsText" text="6- Moderado">
      <formula>NOT(ISERROR(SEARCH("6- Moderado",C8)))</formula>
    </cfRule>
    <cfRule type="containsText" dxfId="149" priority="45" operator="containsText" text="4- Moderado">
      <formula>NOT(ISERROR(SEARCH("4- Moderado",C8)))</formula>
    </cfRule>
    <cfRule type="containsText" dxfId="148" priority="46" operator="containsText" text="3- Bajo">
      <formula>NOT(ISERROR(SEARCH("3- Bajo",C8)))</formula>
    </cfRule>
    <cfRule type="containsText" dxfId="147" priority="47" operator="containsText" text="4- Bajo">
      <formula>NOT(ISERROR(SEARCH("4- Bajo",C8)))</formula>
    </cfRule>
    <cfRule type="containsText" dxfId="146" priority="48" operator="containsText" text="1- Bajo">
      <formula>NOT(ISERROR(SEARCH("1- Bajo",C8)))</formula>
    </cfRule>
  </conditionalFormatting>
  <conditionalFormatting sqref="D10:D49">
    <cfRule type="containsText" dxfId="145" priority="600" operator="containsText" text="Muy Alta">
      <formula>NOT(ISERROR(SEARCH("Muy Alta",D10)))</formula>
    </cfRule>
    <cfRule type="containsText" dxfId="144" priority="601" operator="containsText" text="Alta">
      <formula>NOT(ISERROR(SEARCH("Alta",D10)))</formula>
    </cfRule>
    <cfRule type="containsText" dxfId="143" priority="602" operator="containsText" text="Baja">
      <formula>NOT(ISERROR(SEARCH("Baja",D10)))</formula>
    </cfRule>
    <cfRule type="containsText" dxfId="142" priority="603" operator="containsText" text="Muy Baja">
      <formula>NOT(ISERROR(SEARCH("Muy Baja",D10)))</formula>
    </cfRule>
    <cfRule type="containsText" dxfId="141" priority="620" operator="containsText" text="Media">
      <formula>NOT(ISERROR(SEARCH("Media",D10)))</formula>
    </cfRule>
  </conditionalFormatting>
  <conditionalFormatting sqref="E10:E49">
    <cfRule type="containsText" dxfId="140" priority="596" operator="containsText" text="Catastrófico">
      <formula>NOT(ISERROR(SEARCH("Catastrófico",E10)))</formula>
    </cfRule>
    <cfRule type="containsText" dxfId="139" priority="597" operator="containsText" text="Mayor">
      <formula>NOT(ISERROR(SEARCH("Mayor",E10)))</formula>
    </cfRule>
    <cfRule type="containsText" dxfId="138" priority="598" operator="containsText" text="Menor">
      <formula>NOT(ISERROR(SEARCH("Menor",E10)))</formula>
    </cfRule>
    <cfRule type="containsText" dxfId="137" priority="599" operator="containsText" text="Leve">
      <formula>NOT(ISERROR(SEARCH("Leve",E10)))</formula>
    </cfRule>
  </conditionalFormatting>
  <conditionalFormatting sqref="E10:F49">
    <cfRule type="containsText" dxfId="136" priority="619" operator="containsText" text="Moderado">
      <formula>NOT(ISERROR(SEARCH("Moderado",E10)))</formula>
    </cfRule>
  </conditionalFormatting>
  <conditionalFormatting sqref="F10:F49">
    <cfRule type="containsText" dxfId="135" priority="1361" operator="containsText" text="Bajo">
      <formula>NOT(ISERROR(SEARCH("Bajo",F10)))</formula>
    </cfRule>
    <cfRule type="containsText" dxfId="134" priority="1362" operator="containsText" text="Moderado">
      <formula>NOT(ISERROR(SEARCH("Moderado",F10)))</formula>
    </cfRule>
    <cfRule type="containsText" dxfId="133" priority="1363" operator="containsText" text="Alto">
      <formula>NOT(ISERROR(SEARCH("Alto",F10)))</formula>
    </cfRule>
    <cfRule type="containsText" dxfId="132" priority="1364" operator="containsText" text="Extremo">
      <formula>NOT(ISERROR(SEARCH("Extremo",F10)))</formula>
    </cfRule>
    <cfRule type="colorScale" priority="136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zoomScale="71" zoomScaleNormal="71" workbookViewId="0">
      <selection activeCell="J1" sqref="J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37"/>
      <c r="B1" s="638"/>
      <c r="C1" s="641"/>
      <c r="D1" s="641"/>
      <c r="E1" s="641"/>
      <c r="F1" s="641"/>
      <c r="G1" s="641"/>
      <c r="H1" s="641"/>
      <c r="I1" s="641"/>
      <c r="J1" s="642"/>
      <c r="K1" s="682"/>
      <c r="L1" s="682"/>
      <c r="M1" s="68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9"/>
      <c r="B2" s="640"/>
      <c r="C2" s="643"/>
      <c r="D2" s="643"/>
      <c r="E2" s="643"/>
      <c r="F2" s="643"/>
      <c r="G2" s="643"/>
      <c r="H2" s="643"/>
      <c r="I2" s="643"/>
      <c r="J2" s="644"/>
      <c r="K2" s="682"/>
      <c r="L2" s="682"/>
      <c r="M2" s="68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3"/>
      <c r="D3" s="643"/>
      <c r="E3" s="643"/>
      <c r="F3" s="643"/>
      <c r="G3" s="643"/>
      <c r="H3" s="643"/>
      <c r="I3" s="643"/>
      <c r="J3" s="644"/>
      <c r="K3" s="682"/>
      <c r="L3" s="682"/>
      <c r="M3" s="68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35" t="s">
        <v>264</v>
      </c>
      <c r="B4" s="683"/>
      <c r="C4" s="687" t="s">
        <v>4</v>
      </c>
      <c r="D4" s="687"/>
      <c r="E4" s="687"/>
      <c r="F4" s="687"/>
      <c r="G4" s="687"/>
      <c r="H4" s="687"/>
      <c r="I4" s="687"/>
      <c r="J4" s="687"/>
      <c r="K4" s="687"/>
      <c r="L4" s="687"/>
      <c r="M4" s="68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35" t="s">
        <v>266</v>
      </c>
      <c r="B5" s="683"/>
      <c r="C5" s="688" t="s">
        <v>267</v>
      </c>
      <c r="D5" s="688"/>
      <c r="E5" s="688"/>
      <c r="F5" s="688"/>
      <c r="G5" s="688"/>
      <c r="H5" s="688"/>
      <c r="I5" s="688"/>
      <c r="J5" s="688"/>
      <c r="K5" s="688"/>
      <c r="L5" s="688"/>
      <c r="M5" s="68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5" t="s">
        <v>268</v>
      </c>
      <c r="B6" s="683"/>
      <c r="C6" s="650" t="s">
        <v>463</v>
      </c>
      <c r="D6" s="651"/>
      <c r="E6" s="651"/>
      <c r="F6" s="651"/>
      <c r="G6" s="651"/>
      <c r="H6" s="651"/>
      <c r="I6" s="651"/>
      <c r="J6" s="651"/>
      <c r="K6" s="651"/>
      <c r="L6" s="651"/>
      <c r="M6" s="65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5" t="s">
        <v>464</v>
      </c>
      <c r="B7" s="616"/>
      <c r="C7" s="617"/>
      <c r="D7" s="684" t="s">
        <v>465</v>
      </c>
      <c r="E7" s="684"/>
      <c r="F7" s="684"/>
      <c r="G7" s="685" t="s">
        <v>466</v>
      </c>
      <c r="H7" s="607" t="s">
        <v>467</v>
      </c>
      <c r="I7" s="609" t="s">
        <v>468</v>
      </c>
      <c r="J7" s="610"/>
      <c r="K7" s="609" t="s">
        <v>469</v>
      </c>
      <c r="L7" s="610"/>
      <c r="M7" s="686" t="s">
        <v>477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471</v>
      </c>
      <c r="F8" s="28" t="s">
        <v>472</v>
      </c>
      <c r="G8" s="685"/>
      <c r="H8" s="608"/>
      <c r="I8" s="29" t="s">
        <v>473</v>
      </c>
      <c r="J8" s="29" t="s">
        <v>474</v>
      </c>
      <c r="K8" s="29" t="s">
        <v>475</v>
      </c>
      <c r="L8" s="29" t="s">
        <v>476</v>
      </c>
      <c r="M8" s="68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8"/>
      <c r="B9" s="659"/>
      <c r="C9" s="659"/>
      <c r="D9" s="659"/>
      <c r="E9" s="659"/>
      <c r="F9" s="659"/>
      <c r="G9" s="65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3">
        <f>'7. Mapa Final'!A10</f>
        <v>1</v>
      </c>
      <c r="B10" s="663" t="str">
        <f>'7. Mapa Final'!B10</f>
        <v>Entrega de información inexacta, demorado o desactualizada a usuarios y partes interesadas</v>
      </c>
      <c r="C10" s="663" t="str">
        <f>'7. Mapa Final'!C10</f>
        <v>Registro errado, demorado o incompleto de la información solicitada y/o entregada de las propuestas de reordenamiento.</v>
      </c>
      <c r="D10" s="689" t="str">
        <f>'7. Mapa Final'!J10</f>
        <v>Muy Baja - 1</v>
      </c>
      <c r="E10" s="693" t="str">
        <f>'7. Mapa Final'!K10</f>
        <v>Moderado - 3</v>
      </c>
      <c r="F10" s="667" t="str">
        <f>'7. Mapa Final'!M10</f>
        <v>Moderado - 3</v>
      </c>
      <c r="G10" s="481" t="s">
        <v>424</v>
      </c>
      <c r="H10" s="670"/>
      <c r="I10" s="670"/>
      <c r="J10" s="670"/>
      <c r="K10" s="670"/>
      <c r="L10" s="670"/>
      <c r="M10" s="67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4"/>
      <c r="B11" s="664"/>
      <c r="C11" s="664"/>
      <c r="D11" s="690"/>
      <c r="E11" s="694"/>
      <c r="F11" s="668"/>
      <c r="G11" s="481"/>
      <c r="H11" s="671"/>
      <c r="I11" s="671"/>
      <c r="J11" s="671"/>
      <c r="K11" s="671"/>
      <c r="L11" s="671"/>
      <c r="M11" s="67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4"/>
      <c r="B12" s="664"/>
      <c r="C12" s="664"/>
      <c r="D12" s="690"/>
      <c r="E12" s="694"/>
      <c r="F12" s="668"/>
      <c r="G12" s="481"/>
      <c r="H12" s="671"/>
      <c r="I12" s="671"/>
      <c r="J12" s="671"/>
      <c r="K12" s="671"/>
      <c r="L12" s="671"/>
      <c r="M12" s="67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4"/>
      <c r="B13" s="664"/>
      <c r="C13" s="664"/>
      <c r="D13" s="690"/>
      <c r="E13" s="694"/>
      <c r="F13" s="668"/>
      <c r="G13" s="481"/>
      <c r="H13" s="671"/>
      <c r="I13" s="671"/>
      <c r="J13" s="671"/>
      <c r="K13" s="671"/>
      <c r="L13" s="671"/>
      <c r="M13" s="67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4"/>
      <c r="B14" s="664"/>
      <c r="C14" s="664"/>
      <c r="D14" s="690"/>
      <c r="E14" s="694"/>
      <c r="F14" s="668"/>
      <c r="G14" s="481"/>
      <c r="H14" s="671"/>
      <c r="I14" s="671"/>
      <c r="J14" s="671"/>
      <c r="K14" s="671"/>
      <c r="L14" s="671"/>
      <c r="M14" s="67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4"/>
      <c r="B15" s="664"/>
      <c r="C15" s="664"/>
      <c r="D15" s="690"/>
      <c r="E15" s="694"/>
      <c r="F15" s="668"/>
      <c r="G15" s="481"/>
      <c r="H15" s="671"/>
      <c r="I15" s="671"/>
      <c r="J15" s="671"/>
      <c r="K15" s="671"/>
      <c r="L15" s="671"/>
      <c r="M15" s="67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4"/>
      <c r="B16" s="664"/>
      <c r="C16" s="664"/>
      <c r="D16" s="690"/>
      <c r="E16" s="694"/>
      <c r="F16" s="668"/>
      <c r="G16" s="481"/>
      <c r="H16" s="671"/>
      <c r="I16" s="671"/>
      <c r="J16" s="671"/>
      <c r="K16" s="671"/>
      <c r="L16" s="671"/>
      <c r="M16" s="67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4"/>
      <c r="B17" s="664"/>
      <c r="C17" s="664"/>
      <c r="D17" s="691"/>
      <c r="E17" s="695"/>
      <c r="F17" s="668"/>
      <c r="G17" s="481"/>
      <c r="H17" s="671"/>
      <c r="I17" s="671"/>
      <c r="J17" s="671"/>
      <c r="K17" s="671"/>
      <c r="L17" s="671"/>
      <c r="M17" s="67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4"/>
      <c r="B18" s="664"/>
      <c r="C18" s="664"/>
      <c r="D18" s="691"/>
      <c r="E18" s="695"/>
      <c r="F18" s="668"/>
      <c r="G18" s="481"/>
      <c r="H18" s="671"/>
      <c r="I18" s="671"/>
      <c r="J18" s="671"/>
      <c r="K18" s="671"/>
      <c r="L18" s="671"/>
      <c r="M18" s="67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5"/>
      <c r="B19" s="665"/>
      <c r="C19" s="665"/>
      <c r="D19" s="692"/>
      <c r="E19" s="696"/>
      <c r="F19" s="669"/>
      <c r="G19" s="550"/>
      <c r="H19" s="672"/>
      <c r="I19" s="672"/>
      <c r="J19" s="672"/>
      <c r="K19" s="672"/>
      <c r="L19" s="672"/>
      <c r="M19" s="67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63">
        <f>'7. Mapa Final'!A20</f>
        <v>2</v>
      </c>
      <c r="B20" s="663" t="str">
        <f>'7. Mapa Final'!B20</f>
        <v>Desacierto</v>
      </c>
      <c r="C20" s="663" t="str">
        <f>'7. Mapa Final'!C20</f>
        <v>Equivocación o error en la toma de decisiones, respecto a las acciones adoptadas para reordenar o descongestionar el aparato de justicia causada por información estadística errada o insuficiente desgaste administrativo.</v>
      </c>
      <c r="D20" s="689" t="str">
        <f>'7. Mapa Final'!J20</f>
        <v>Muy Baja - 1</v>
      </c>
      <c r="E20" s="693" t="str">
        <f>'7. Mapa Final'!K20</f>
        <v>Moderado - 3</v>
      </c>
      <c r="F20" s="667" t="str">
        <f>'7. Mapa Final'!M20</f>
        <v>Moderado - 3</v>
      </c>
      <c r="G20" s="481" t="s">
        <v>357</v>
      </c>
      <c r="H20" s="670"/>
      <c r="I20" s="670"/>
      <c r="J20" s="670"/>
      <c r="K20" s="670"/>
      <c r="L20" s="670"/>
      <c r="M20" s="67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4"/>
      <c r="B21" s="664"/>
      <c r="C21" s="664"/>
      <c r="D21" s="690"/>
      <c r="E21" s="694"/>
      <c r="F21" s="668"/>
      <c r="G21" s="481"/>
      <c r="H21" s="671"/>
      <c r="I21" s="671"/>
      <c r="J21" s="671"/>
      <c r="K21" s="671"/>
      <c r="L21" s="671"/>
      <c r="M21" s="67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4"/>
      <c r="B22" s="664"/>
      <c r="C22" s="664"/>
      <c r="D22" s="690"/>
      <c r="E22" s="694"/>
      <c r="F22" s="668"/>
      <c r="G22" s="481"/>
      <c r="H22" s="671"/>
      <c r="I22" s="671"/>
      <c r="J22" s="671"/>
      <c r="K22" s="671"/>
      <c r="L22" s="671"/>
      <c r="M22" s="67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4"/>
      <c r="B23" s="664"/>
      <c r="C23" s="664"/>
      <c r="D23" s="690"/>
      <c r="E23" s="694"/>
      <c r="F23" s="668"/>
      <c r="G23" s="481"/>
      <c r="H23" s="671"/>
      <c r="I23" s="671"/>
      <c r="J23" s="671"/>
      <c r="K23" s="671"/>
      <c r="L23" s="671"/>
      <c r="M23" s="67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4"/>
      <c r="B24" s="664"/>
      <c r="C24" s="664"/>
      <c r="D24" s="690"/>
      <c r="E24" s="694"/>
      <c r="F24" s="668"/>
      <c r="G24" s="481"/>
      <c r="H24" s="671"/>
      <c r="I24" s="671"/>
      <c r="J24" s="671"/>
      <c r="K24" s="671"/>
      <c r="L24" s="671"/>
      <c r="M24" s="67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4"/>
      <c r="B25" s="664"/>
      <c r="C25" s="664"/>
      <c r="D25" s="690"/>
      <c r="E25" s="694"/>
      <c r="F25" s="668"/>
      <c r="G25" s="481"/>
      <c r="H25" s="671"/>
      <c r="I25" s="671"/>
      <c r="J25" s="671"/>
      <c r="K25" s="671"/>
      <c r="L25" s="671"/>
      <c r="M25" s="671"/>
      <c r="N25" s="34"/>
      <c r="O25" s="34"/>
    </row>
    <row r="26" spans="1:169">
      <c r="A26" s="664"/>
      <c r="B26" s="664"/>
      <c r="C26" s="664"/>
      <c r="D26" s="690"/>
      <c r="E26" s="694"/>
      <c r="F26" s="668"/>
      <c r="G26" s="481"/>
      <c r="H26" s="671"/>
      <c r="I26" s="671"/>
      <c r="J26" s="671"/>
      <c r="K26" s="671"/>
      <c r="L26" s="671"/>
      <c r="M26" s="671"/>
      <c r="N26" s="34"/>
      <c r="O26" s="34"/>
    </row>
    <row r="27" spans="1:169">
      <c r="A27" s="664"/>
      <c r="B27" s="664"/>
      <c r="C27" s="664"/>
      <c r="D27" s="691"/>
      <c r="E27" s="695"/>
      <c r="F27" s="668"/>
      <c r="G27" s="481"/>
      <c r="H27" s="671"/>
      <c r="I27" s="671"/>
      <c r="J27" s="671"/>
      <c r="K27" s="671"/>
      <c r="L27" s="671"/>
      <c r="M27" s="671"/>
      <c r="N27" s="34"/>
      <c r="O27" s="34"/>
    </row>
    <row r="28" spans="1:169">
      <c r="A28" s="664"/>
      <c r="B28" s="664"/>
      <c r="C28" s="664"/>
      <c r="D28" s="691"/>
      <c r="E28" s="695"/>
      <c r="F28" s="668"/>
      <c r="G28" s="481"/>
      <c r="H28" s="671"/>
      <c r="I28" s="671"/>
      <c r="J28" s="671"/>
      <c r="K28" s="671"/>
      <c r="L28" s="671"/>
      <c r="M28" s="671"/>
      <c r="N28" s="34"/>
      <c r="O28" s="34"/>
    </row>
    <row r="29" spans="1:169" ht="15.75" thickBot="1">
      <c r="A29" s="665"/>
      <c r="B29" s="665"/>
      <c r="C29" s="665"/>
      <c r="D29" s="692"/>
      <c r="E29" s="696"/>
      <c r="F29" s="669"/>
      <c r="G29" s="550"/>
      <c r="H29" s="672"/>
      <c r="I29" s="672"/>
      <c r="J29" s="672"/>
      <c r="K29" s="672"/>
      <c r="L29" s="672"/>
      <c r="M29" s="672"/>
      <c r="N29" s="34"/>
      <c r="O29" s="34"/>
    </row>
    <row r="30" spans="1:169">
      <c r="A30" s="663">
        <f>'7. Mapa Final'!A30</f>
        <v>3</v>
      </c>
      <c r="B30" s="663" t="str">
        <f>'7. Mapa Final'!B30</f>
        <v xml:space="preserve">Recibir dádivas o beneficios a nombre propio o de terceros para, no entregar o entregar información privilegiada o confidencial </v>
      </c>
      <c r="C30" s="663" t="str">
        <f>'7. Mapa Final'!C30</f>
        <v xml:space="preserve">Posibilidad de actos indebidos de  los servidores judiciales debido a  la carencia en transparencia, etica y valores </v>
      </c>
      <c r="D30" s="689" t="str">
        <f>'7. Mapa Final'!J30</f>
        <v>Muy Baja - 1</v>
      </c>
      <c r="E30" s="693" t="str">
        <f>'7. Mapa Final'!K30</f>
        <v>Mayor - 4</v>
      </c>
      <c r="F30" s="667" t="str">
        <f>'7. Mapa Final'!M30</f>
        <v>Alto  - 4</v>
      </c>
      <c r="G30" s="481" t="s">
        <v>427</v>
      </c>
      <c r="H30" s="670"/>
      <c r="I30" s="670"/>
      <c r="J30" s="670"/>
      <c r="K30" s="670"/>
      <c r="L30" s="670"/>
      <c r="M30" s="670"/>
    </row>
    <row r="31" spans="1:169">
      <c r="A31" s="664"/>
      <c r="B31" s="664"/>
      <c r="C31" s="664"/>
      <c r="D31" s="690"/>
      <c r="E31" s="694"/>
      <c r="F31" s="668"/>
      <c r="G31" s="481"/>
      <c r="H31" s="671"/>
      <c r="I31" s="671"/>
      <c r="J31" s="671"/>
      <c r="K31" s="671"/>
      <c r="L31" s="671"/>
      <c r="M31" s="671"/>
    </row>
    <row r="32" spans="1:169">
      <c r="A32" s="664"/>
      <c r="B32" s="664"/>
      <c r="C32" s="664"/>
      <c r="D32" s="690"/>
      <c r="E32" s="694"/>
      <c r="F32" s="668"/>
      <c r="G32" s="481"/>
      <c r="H32" s="671"/>
      <c r="I32" s="671"/>
      <c r="J32" s="671"/>
      <c r="K32" s="671"/>
      <c r="L32" s="671"/>
      <c r="M32" s="671"/>
    </row>
    <row r="33" spans="1:13">
      <c r="A33" s="664"/>
      <c r="B33" s="664"/>
      <c r="C33" s="664"/>
      <c r="D33" s="690"/>
      <c r="E33" s="694"/>
      <c r="F33" s="668"/>
      <c r="G33" s="481"/>
      <c r="H33" s="671"/>
      <c r="I33" s="671"/>
      <c r="J33" s="671"/>
      <c r="K33" s="671"/>
      <c r="L33" s="671"/>
      <c r="M33" s="671"/>
    </row>
    <row r="34" spans="1:13">
      <c r="A34" s="664"/>
      <c r="B34" s="664"/>
      <c r="C34" s="664"/>
      <c r="D34" s="690"/>
      <c r="E34" s="694"/>
      <c r="F34" s="668"/>
      <c r="G34" s="481"/>
      <c r="H34" s="671"/>
      <c r="I34" s="671"/>
      <c r="J34" s="671"/>
      <c r="K34" s="671"/>
      <c r="L34" s="671"/>
      <c r="M34" s="671"/>
    </row>
    <row r="35" spans="1:13">
      <c r="A35" s="664"/>
      <c r="B35" s="664"/>
      <c r="C35" s="664"/>
      <c r="D35" s="690"/>
      <c r="E35" s="694"/>
      <c r="F35" s="668"/>
      <c r="G35" s="481"/>
      <c r="H35" s="671"/>
      <c r="I35" s="671"/>
      <c r="J35" s="671"/>
      <c r="K35" s="671"/>
      <c r="L35" s="671"/>
      <c r="M35" s="671"/>
    </row>
    <row r="36" spans="1:13">
      <c r="A36" s="664"/>
      <c r="B36" s="664"/>
      <c r="C36" s="664"/>
      <c r="D36" s="690"/>
      <c r="E36" s="694"/>
      <c r="F36" s="668"/>
      <c r="G36" s="481"/>
      <c r="H36" s="671"/>
      <c r="I36" s="671"/>
      <c r="J36" s="671"/>
      <c r="K36" s="671"/>
      <c r="L36" s="671"/>
      <c r="M36" s="671"/>
    </row>
    <row r="37" spans="1:13">
      <c r="A37" s="664"/>
      <c r="B37" s="664"/>
      <c r="C37" s="664"/>
      <c r="D37" s="691"/>
      <c r="E37" s="695"/>
      <c r="F37" s="668"/>
      <c r="G37" s="481"/>
      <c r="H37" s="671"/>
      <c r="I37" s="671"/>
      <c r="J37" s="671"/>
      <c r="K37" s="671"/>
      <c r="L37" s="671"/>
      <c r="M37" s="671"/>
    </row>
    <row r="38" spans="1:13">
      <c r="A38" s="664"/>
      <c r="B38" s="664"/>
      <c r="C38" s="664"/>
      <c r="D38" s="691"/>
      <c r="E38" s="695"/>
      <c r="F38" s="668"/>
      <c r="G38" s="481"/>
      <c r="H38" s="671"/>
      <c r="I38" s="671"/>
      <c r="J38" s="671"/>
      <c r="K38" s="671"/>
      <c r="L38" s="671"/>
      <c r="M38" s="671"/>
    </row>
    <row r="39" spans="1:13" ht="15.75" thickBot="1">
      <c r="A39" s="665"/>
      <c r="B39" s="665"/>
      <c r="C39" s="665"/>
      <c r="D39" s="692"/>
      <c r="E39" s="696"/>
      <c r="F39" s="669"/>
      <c r="G39" s="550"/>
      <c r="H39" s="672"/>
      <c r="I39" s="672"/>
      <c r="J39" s="672"/>
      <c r="K39" s="672"/>
      <c r="L39" s="672"/>
      <c r="M39" s="672"/>
    </row>
    <row r="40" spans="1:13">
      <c r="A40" s="663" t="e">
        <f>'7. Mapa Final'!#REF!</f>
        <v>#REF!</v>
      </c>
      <c r="B40" s="663" t="e">
        <f>'7. Mapa Final'!#REF!</f>
        <v>#REF!</v>
      </c>
      <c r="C40" s="663" t="e">
        <f>'7. Mapa Final'!#REF!</f>
        <v>#REF!</v>
      </c>
      <c r="D40" s="689" t="e">
        <f>'7. Mapa Final'!#REF!</f>
        <v>#REF!</v>
      </c>
      <c r="E40" s="693" t="e">
        <f>'7. Mapa Final'!#REF!</f>
        <v>#REF!</v>
      </c>
      <c r="F40" s="667" t="e">
        <f>'7. Mapa Final'!#REF!</f>
        <v>#REF!</v>
      </c>
      <c r="G40" s="481" t="s">
        <v>427</v>
      </c>
      <c r="H40" s="670"/>
      <c r="I40" s="670"/>
      <c r="J40" s="670"/>
      <c r="K40" s="670"/>
      <c r="L40" s="670"/>
      <c r="M40" s="670"/>
    </row>
    <row r="41" spans="1:13">
      <c r="A41" s="664"/>
      <c r="B41" s="664"/>
      <c r="C41" s="664"/>
      <c r="D41" s="690"/>
      <c r="E41" s="694"/>
      <c r="F41" s="668"/>
      <c r="G41" s="481"/>
      <c r="H41" s="671"/>
      <c r="I41" s="671"/>
      <c r="J41" s="671"/>
      <c r="K41" s="671"/>
      <c r="L41" s="671"/>
      <c r="M41" s="671"/>
    </row>
    <row r="42" spans="1:13">
      <c r="A42" s="664"/>
      <c r="B42" s="664"/>
      <c r="C42" s="664"/>
      <c r="D42" s="690"/>
      <c r="E42" s="694"/>
      <c r="F42" s="668"/>
      <c r="G42" s="481"/>
      <c r="H42" s="671"/>
      <c r="I42" s="671"/>
      <c r="J42" s="671"/>
      <c r="K42" s="671"/>
      <c r="L42" s="671"/>
      <c r="M42" s="671"/>
    </row>
    <row r="43" spans="1:13">
      <c r="A43" s="664"/>
      <c r="B43" s="664"/>
      <c r="C43" s="664"/>
      <c r="D43" s="690"/>
      <c r="E43" s="694"/>
      <c r="F43" s="668"/>
      <c r="G43" s="481"/>
      <c r="H43" s="671"/>
      <c r="I43" s="671"/>
      <c r="J43" s="671"/>
      <c r="K43" s="671"/>
      <c r="L43" s="671"/>
      <c r="M43" s="671"/>
    </row>
    <row r="44" spans="1:13">
      <c r="A44" s="664"/>
      <c r="B44" s="664"/>
      <c r="C44" s="664"/>
      <c r="D44" s="690"/>
      <c r="E44" s="694"/>
      <c r="F44" s="668"/>
      <c r="G44" s="481"/>
      <c r="H44" s="671"/>
      <c r="I44" s="671"/>
      <c r="J44" s="671"/>
      <c r="K44" s="671"/>
      <c r="L44" s="671"/>
      <c r="M44" s="671"/>
    </row>
    <row r="45" spans="1:13">
      <c r="A45" s="664"/>
      <c r="B45" s="664"/>
      <c r="C45" s="664"/>
      <c r="D45" s="690"/>
      <c r="E45" s="694"/>
      <c r="F45" s="668"/>
      <c r="G45" s="481"/>
      <c r="H45" s="671"/>
      <c r="I45" s="671"/>
      <c r="J45" s="671"/>
      <c r="K45" s="671"/>
      <c r="L45" s="671"/>
      <c r="M45" s="671"/>
    </row>
    <row r="46" spans="1:13">
      <c r="A46" s="664"/>
      <c r="B46" s="664"/>
      <c r="C46" s="664"/>
      <c r="D46" s="690"/>
      <c r="E46" s="694"/>
      <c r="F46" s="668"/>
      <c r="G46" s="481"/>
      <c r="H46" s="671"/>
      <c r="I46" s="671"/>
      <c r="J46" s="671"/>
      <c r="K46" s="671"/>
      <c r="L46" s="671"/>
      <c r="M46" s="671"/>
    </row>
    <row r="47" spans="1:13">
      <c r="A47" s="664"/>
      <c r="B47" s="664"/>
      <c r="C47" s="664"/>
      <c r="D47" s="691"/>
      <c r="E47" s="695"/>
      <c r="F47" s="668"/>
      <c r="G47" s="481"/>
      <c r="H47" s="671"/>
      <c r="I47" s="671"/>
      <c r="J47" s="671"/>
      <c r="K47" s="671"/>
      <c r="L47" s="671"/>
      <c r="M47" s="671"/>
    </row>
    <row r="48" spans="1:13">
      <c r="A48" s="664"/>
      <c r="B48" s="664"/>
      <c r="C48" s="664"/>
      <c r="D48" s="691"/>
      <c r="E48" s="695"/>
      <c r="F48" s="668"/>
      <c r="G48" s="481"/>
      <c r="H48" s="671"/>
      <c r="I48" s="671"/>
      <c r="J48" s="671"/>
      <c r="K48" s="671"/>
      <c r="L48" s="671"/>
      <c r="M48" s="671"/>
    </row>
    <row r="49" spans="1:13" ht="15.75" thickBot="1">
      <c r="A49" s="665"/>
      <c r="B49" s="665"/>
      <c r="C49" s="665"/>
      <c r="D49" s="692"/>
      <c r="E49" s="696"/>
      <c r="F49" s="669"/>
      <c r="G49" s="550"/>
      <c r="H49" s="672"/>
      <c r="I49" s="672"/>
      <c r="J49" s="672"/>
      <c r="K49" s="672"/>
      <c r="L49" s="672"/>
      <c r="M49" s="672"/>
    </row>
    <row r="50" spans="1:13">
      <c r="A50" s="663">
        <f>'7. Mapa Final'!A40</f>
        <v>4</v>
      </c>
      <c r="B50" s="663" t="str">
        <f>'7. Mapa Final'!B40</f>
        <v>Ofrecer, prometer, entregar, aceptar o solicitar una ventaja indebida para buscar agilizar la creación de cargos,  traslados,  transformación  o  supresión de cargos o   en busca de un beneficio propio o de terceros</v>
      </c>
      <c r="C50" s="663" t="str">
        <f>'7. Mapa Final'!C40</f>
        <v>Incumplimiento de las metas establecidas</v>
      </c>
      <c r="D50" s="689" t="str">
        <f>'7. Mapa Final'!J40</f>
        <v>Muy Baja - 1</v>
      </c>
      <c r="E50" s="693" t="str">
        <f>'7. Mapa Final'!K40</f>
        <v>Mayor - 4</v>
      </c>
      <c r="F50" s="667" t="str">
        <f>'7. Mapa Final'!M40</f>
        <v>Alto  - 4</v>
      </c>
      <c r="G50" s="481" t="s">
        <v>427</v>
      </c>
      <c r="H50" s="670"/>
      <c r="I50" s="670"/>
      <c r="J50" s="670"/>
      <c r="K50" s="670"/>
      <c r="L50" s="670"/>
      <c r="M50" s="670"/>
    </row>
    <row r="51" spans="1:13">
      <c r="A51" s="664"/>
      <c r="B51" s="664"/>
      <c r="C51" s="664"/>
      <c r="D51" s="690"/>
      <c r="E51" s="694"/>
      <c r="F51" s="668"/>
      <c r="G51" s="481"/>
      <c r="H51" s="671"/>
      <c r="I51" s="671"/>
      <c r="J51" s="671"/>
      <c r="K51" s="671"/>
      <c r="L51" s="671"/>
      <c r="M51" s="671"/>
    </row>
    <row r="52" spans="1:13">
      <c r="A52" s="664"/>
      <c r="B52" s="664"/>
      <c r="C52" s="664"/>
      <c r="D52" s="690"/>
      <c r="E52" s="694"/>
      <c r="F52" s="668"/>
      <c r="G52" s="481"/>
      <c r="H52" s="671"/>
      <c r="I52" s="671"/>
      <c r="J52" s="671"/>
      <c r="K52" s="671"/>
      <c r="L52" s="671"/>
      <c r="M52" s="671"/>
    </row>
    <row r="53" spans="1:13">
      <c r="A53" s="664"/>
      <c r="B53" s="664"/>
      <c r="C53" s="664"/>
      <c r="D53" s="690"/>
      <c r="E53" s="694"/>
      <c r="F53" s="668"/>
      <c r="G53" s="481"/>
      <c r="H53" s="671"/>
      <c r="I53" s="671"/>
      <c r="J53" s="671"/>
      <c r="K53" s="671"/>
      <c r="L53" s="671"/>
      <c r="M53" s="671"/>
    </row>
    <row r="54" spans="1:13">
      <c r="A54" s="664"/>
      <c r="B54" s="664"/>
      <c r="C54" s="664"/>
      <c r="D54" s="690"/>
      <c r="E54" s="694"/>
      <c r="F54" s="668"/>
      <c r="G54" s="481"/>
      <c r="H54" s="671"/>
      <c r="I54" s="671"/>
      <c r="J54" s="671"/>
      <c r="K54" s="671"/>
      <c r="L54" s="671"/>
      <c r="M54" s="671"/>
    </row>
    <row r="55" spans="1:13">
      <c r="A55" s="664"/>
      <c r="B55" s="664"/>
      <c r="C55" s="664"/>
      <c r="D55" s="690"/>
      <c r="E55" s="694"/>
      <c r="F55" s="668"/>
      <c r="G55" s="481"/>
      <c r="H55" s="671"/>
      <c r="I55" s="671"/>
      <c r="J55" s="671"/>
      <c r="K55" s="671"/>
      <c r="L55" s="671"/>
      <c r="M55" s="671"/>
    </row>
    <row r="56" spans="1:13">
      <c r="A56" s="664"/>
      <c r="B56" s="664"/>
      <c r="C56" s="664"/>
      <c r="D56" s="690"/>
      <c r="E56" s="694"/>
      <c r="F56" s="668"/>
      <c r="G56" s="481"/>
      <c r="H56" s="671"/>
      <c r="I56" s="671"/>
      <c r="J56" s="671"/>
      <c r="K56" s="671"/>
      <c r="L56" s="671"/>
      <c r="M56" s="671"/>
    </row>
    <row r="57" spans="1:13">
      <c r="A57" s="664"/>
      <c r="B57" s="664"/>
      <c r="C57" s="664"/>
      <c r="D57" s="691"/>
      <c r="E57" s="695"/>
      <c r="F57" s="668"/>
      <c r="G57" s="481"/>
      <c r="H57" s="671"/>
      <c r="I57" s="671"/>
      <c r="J57" s="671"/>
      <c r="K57" s="671"/>
      <c r="L57" s="671"/>
      <c r="M57" s="671"/>
    </row>
    <row r="58" spans="1:13">
      <c r="A58" s="664"/>
      <c r="B58" s="664"/>
      <c r="C58" s="664"/>
      <c r="D58" s="691"/>
      <c r="E58" s="695"/>
      <c r="F58" s="668"/>
      <c r="G58" s="481"/>
      <c r="H58" s="671"/>
      <c r="I58" s="671"/>
      <c r="J58" s="671"/>
      <c r="K58" s="671"/>
      <c r="L58" s="671"/>
      <c r="M58" s="671"/>
    </row>
    <row r="59" spans="1:13" ht="15.75" thickBot="1">
      <c r="A59" s="665"/>
      <c r="B59" s="665"/>
      <c r="C59" s="665"/>
      <c r="D59" s="692"/>
      <c r="E59" s="696"/>
      <c r="F59" s="669"/>
      <c r="G59" s="550"/>
      <c r="H59" s="672"/>
      <c r="I59" s="672"/>
      <c r="J59" s="672"/>
      <c r="K59" s="672"/>
      <c r="L59" s="672"/>
      <c r="M59" s="672"/>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131" priority="35" operator="containsText" text="3- Moderado">
      <formula>NOT(ISERROR(SEARCH("3- Moderado",A7)))</formula>
    </cfRule>
    <cfRule type="containsText" dxfId="130" priority="36" operator="containsText" text="6- Moderado">
      <formula>NOT(ISERROR(SEARCH("6- Moderado",A7)))</formula>
    </cfRule>
    <cfRule type="containsText" dxfId="129" priority="37" operator="containsText" text="4- Moderado">
      <formula>NOT(ISERROR(SEARCH("4- Moderado",A7)))</formula>
    </cfRule>
    <cfRule type="containsText" dxfId="128" priority="38" operator="containsText" text="3- Bajo">
      <formula>NOT(ISERROR(SEARCH("3- Bajo",A7)))</formula>
    </cfRule>
    <cfRule type="containsText" dxfId="127" priority="39" operator="containsText" text="4- Bajo">
      <formula>NOT(ISERROR(SEARCH("4- Bajo",A7)))</formula>
    </cfRule>
    <cfRule type="containsText" dxfId="126" priority="40" operator="containsText" text="1- Bajo">
      <formula>NOT(ISERROR(SEARCH("1- Bajo",A7)))</formula>
    </cfRule>
  </conditionalFormatting>
  <conditionalFormatting sqref="A40:C40">
    <cfRule type="containsText" dxfId="125" priority="7" operator="containsText" text="3- Moderado">
      <formula>NOT(ISERROR(SEARCH("3- Moderado",A40)))</formula>
    </cfRule>
    <cfRule type="containsText" dxfId="124" priority="8" operator="containsText" text="6- Moderado">
      <formula>NOT(ISERROR(SEARCH("6- Moderado",A40)))</formula>
    </cfRule>
    <cfRule type="containsText" dxfId="123" priority="9" operator="containsText" text="4- Moderado">
      <formula>NOT(ISERROR(SEARCH("4- Moderado",A40)))</formula>
    </cfRule>
    <cfRule type="containsText" dxfId="122" priority="10" operator="containsText" text="3- Bajo">
      <formula>NOT(ISERROR(SEARCH("3- Bajo",A40)))</formula>
    </cfRule>
    <cfRule type="containsText" dxfId="121" priority="11" operator="containsText" text="4- Bajo">
      <formula>NOT(ISERROR(SEARCH("4- Bajo",A40)))</formula>
    </cfRule>
    <cfRule type="containsText" dxfId="120" priority="12" operator="containsText" text="1- Bajo">
      <formula>NOT(ISERROR(SEARCH("1- Bajo",A40)))</formula>
    </cfRule>
  </conditionalFormatting>
  <conditionalFormatting sqref="A50:C50">
    <cfRule type="containsText" dxfId="119" priority="1" operator="containsText" text="3- Moderado">
      <formula>NOT(ISERROR(SEARCH("3- Moderado",A50)))</formula>
    </cfRule>
    <cfRule type="containsText" dxfId="118" priority="2" operator="containsText" text="6- Moderado">
      <formula>NOT(ISERROR(SEARCH("6- Moderado",A50)))</formula>
    </cfRule>
    <cfRule type="containsText" dxfId="117" priority="3" operator="containsText" text="4- Moderado">
      <formula>NOT(ISERROR(SEARCH("4- Moderado",A50)))</formula>
    </cfRule>
    <cfRule type="containsText" dxfId="116" priority="4" operator="containsText" text="3- Bajo">
      <formula>NOT(ISERROR(SEARCH("3- Bajo",A50)))</formula>
    </cfRule>
    <cfRule type="containsText" dxfId="115" priority="5" operator="containsText" text="4- Bajo">
      <formula>NOT(ISERROR(SEARCH("4- Bajo",A50)))</formula>
    </cfRule>
    <cfRule type="containsText" dxfId="114" priority="6" operator="containsText" text="1- Bajo">
      <formula>NOT(ISERROR(SEARCH("1- Bajo",A50)))</formula>
    </cfRule>
  </conditionalFormatting>
  <conditionalFormatting sqref="A10:E10 A20:E20 A30:E30 D40:E40 D50:E50">
    <cfRule type="containsText" dxfId="113" priority="29" operator="containsText" text="3- Moderado">
      <formula>NOT(ISERROR(SEARCH("3- Moderado",A10)))</formula>
    </cfRule>
    <cfRule type="containsText" dxfId="112" priority="30" operator="containsText" text="6- Moderado">
      <formula>NOT(ISERROR(SEARCH("6- Moderado",A10)))</formula>
    </cfRule>
    <cfRule type="containsText" dxfId="111" priority="31" operator="containsText" text="4- Moderado">
      <formula>NOT(ISERROR(SEARCH("4- Moderado",A10)))</formula>
    </cfRule>
    <cfRule type="containsText" dxfId="110" priority="32" operator="containsText" text="3- Bajo">
      <formula>NOT(ISERROR(SEARCH("3- Bajo",A10)))</formula>
    </cfRule>
    <cfRule type="containsText" dxfId="109" priority="33" operator="containsText" text="4- Bajo">
      <formula>NOT(ISERROR(SEARCH("4- Bajo",A10)))</formula>
    </cfRule>
    <cfRule type="containsText" dxfId="108" priority="34" operator="containsText" text="1- Bajo">
      <formula>NOT(ISERROR(SEARCH("1- Bajo",A10)))</formula>
    </cfRule>
  </conditionalFormatting>
  <conditionalFormatting sqref="C8:F8">
    <cfRule type="containsText" dxfId="107" priority="13" operator="containsText" text="3- Moderado">
      <formula>NOT(ISERROR(SEARCH("3- Moderado",C8)))</formula>
    </cfRule>
    <cfRule type="containsText" dxfId="106" priority="14" operator="containsText" text="6- Moderado">
      <formula>NOT(ISERROR(SEARCH("6- Moderado",C8)))</formula>
    </cfRule>
    <cfRule type="containsText" dxfId="105" priority="15" operator="containsText" text="4- Moderado">
      <formula>NOT(ISERROR(SEARCH("4- Moderado",C8)))</formula>
    </cfRule>
    <cfRule type="containsText" dxfId="104" priority="16" operator="containsText" text="3- Bajo">
      <formula>NOT(ISERROR(SEARCH("3- Bajo",C8)))</formula>
    </cfRule>
    <cfRule type="containsText" dxfId="103" priority="17" operator="containsText" text="4- Bajo">
      <formula>NOT(ISERROR(SEARCH("4- Bajo",C8)))</formula>
    </cfRule>
    <cfRule type="containsText" dxfId="102" priority="18" operator="containsText" text="1- Bajo">
      <formula>NOT(ISERROR(SEARCH("1- Bajo",C8)))</formula>
    </cfRule>
  </conditionalFormatting>
  <conditionalFormatting sqref="D10:D59">
    <cfRule type="containsText" dxfId="101" priority="23" operator="containsText" text="Muy Alta">
      <formula>NOT(ISERROR(SEARCH("Muy Alta",D10)))</formula>
    </cfRule>
    <cfRule type="containsText" dxfId="100" priority="24" operator="containsText" text="Alta">
      <formula>NOT(ISERROR(SEARCH("Alta",D10)))</formula>
    </cfRule>
    <cfRule type="containsText" dxfId="99" priority="25" operator="containsText" text="Baja">
      <formula>NOT(ISERROR(SEARCH("Baja",D10)))</formula>
    </cfRule>
    <cfRule type="containsText" dxfId="98" priority="26" operator="containsText" text="Muy Baja">
      <formula>NOT(ISERROR(SEARCH("Muy Baja",D10)))</formula>
    </cfRule>
    <cfRule type="containsText" dxfId="97" priority="28" operator="containsText" text="Media">
      <formula>NOT(ISERROR(SEARCH("Media",D10)))</formula>
    </cfRule>
  </conditionalFormatting>
  <conditionalFormatting sqref="E10:E59">
    <cfRule type="containsText" dxfId="96" priority="19" operator="containsText" text="Catastrófico">
      <formula>NOT(ISERROR(SEARCH("Catastrófico",E10)))</formula>
    </cfRule>
    <cfRule type="containsText" dxfId="95" priority="20" operator="containsText" text="Mayor">
      <formula>NOT(ISERROR(SEARCH("Mayor",E10)))</formula>
    </cfRule>
    <cfRule type="containsText" dxfId="94" priority="21" operator="containsText" text="Menor">
      <formula>NOT(ISERROR(SEARCH("Menor",E10)))</formula>
    </cfRule>
    <cfRule type="containsText" dxfId="93" priority="22" operator="containsText" text="Leve">
      <formula>NOT(ISERROR(SEARCH("Leve",E10)))</formula>
    </cfRule>
  </conditionalFormatting>
  <conditionalFormatting sqref="E10:F59">
    <cfRule type="containsText" dxfId="92" priority="27" operator="containsText" text="Moderado">
      <formula>NOT(ISERROR(SEARCH("Moderado",E10)))</formula>
    </cfRule>
  </conditionalFormatting>
  <conditionalFormatting sqref="F10:F59">
    <cfRule type="containsText" dxfId="91" priority="41" operator="containsText" text="Bajo">
      <formula>NOT(ISERROR(SEARCH("Bajo",F10)))</formula>
    </cfRule>
    <cfRule type="containsText" dxfId="90" priority="42" operator="containsText" text="Moderado">
      <formula>NOT(ISERROR(SEARCH("Moderado",F10)))</formula>
    </cfRule>
    <cfRule type="containsText" dxfId="89" priority="43" operator="containsText" text="Alto">
      <formula>NOT(ISERROR(SEARCH("Alto",F10)))</formula>
    </cfRule>
    <cfRule type="containsText" dxfId="88"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6C1B9FA-A738-4B52-A328-835374F4829D}"/>
    <dataValidation allowBlank="1" showInputMessage="1" showErrorMessage="1" prompt="Describir las actividades que se van a desarrollar para el proyecto" sqref="H7" xr:uid="{8F904DD9-F98D-4B41-88BE-43A5BFFAD183}"/>
    <dataValidation allowBlank="1" showInputMessage="1" showErrorMessage="1" prompt="Seleccionar si el responsable es el responsable de las acciones es el nivel central" sqref="I7:I8" xr:uid="{1F89CAED-F7B6-4075-BE7F-43B9D987BF9C}"/>
    <dataValidation allowBlank="1" showInputMessage="1" showErrorMessage="1" prompt="seleccionar si el responsable de ejecutar las acciones es el nivel central" sqref="J8" xr:uid="{ED33BD98-9621-4734-A5F9-A7BADD13A751}"/>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F2392AE-AF52-4F07-A25A-B614E1F7D00C}">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F2" zoomScale="71" zoomScaleNormal="71"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37"/>
      <c r="B1" s="638"/>
      <c r="C1" s="641"/>
      <c r="D1" s="641"/>
      <c r="E1" s="641"/>
      <c r="F1" s="641"/>
      <c r="G1" s="641"/>
      <c r="H1" s="641"/>
      <c r="I1" s="641"/>
      <c r="J1" s="642"/>
      <c r="K1" s="682"/>
      <c r="L1" s="682"/>
      <c r="M1" s="68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9"/>
      <c r="B2" s="640"/>
      <c r="C2" s="643"/>
      <c r="D2" s="643"/>
      <c r="E2" s="643"/>
      <c r="F2" s="643"/>
      <c r="G2" s="643"/>
      <c r="H2" s="643"/>
      <c r="I2" s="643"/>
      <c r="J2" s="644"/>
      <c r="K2" s="682"/>
      <c r="L2" s="682"/>
      <c r="M2" s="68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3"/>
      <c r="D3" s="643"/>
      <c r="E3" s="643"/>
      <c r="F3" s="643"/>
      <c r="G3" s="643"/>
      <c r="H3" s="643"/>
      <c r="I3" s="643"/>
      <c r="J3" s="644"/>
      <c r="K3" s="682"/>
      <c r="L3" s="682"/>
      <c r="M3" s="68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35" t="s">
        <v>264</v>
      </c>
      <c r="B4" s="683"/>
      <c r="C4" s="687" t="s">
        <v>4</v>
      </c>
      <c r="D4" s="687"/>
      <c r="E4" s="687"/>
      <c r="F4" s="687"/>
      <c r="G4" s="687"/>
      <c r="H4" s="687"/>
      <c r="I4" s="687"/>
      <c r="J4" s="687"/>
      <c r="K4" s="687"/>
      <c r="L4" s="687"/>
      <c r="M4" s="68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35" t="s">
        <v>266</v>
      </c>
      <c r="B5" s="683"/>
      <c r="C5" s="688" t="s">
        <v>267</v>
      </c>
      <c r="D5" s="688"/>
      <c r="E5" s="688"/>
      <c r="F5" s="688"/>
      <c r="G5" s="688"/>
      <c r="H5" s="688"/>
      <c r="I5" s="688"/>
      <c r="J5" s="688"/>
      <c r="K5" s="688"/>
      <c r="L5" s="688"/>
      <c r="M5" s="68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5" t="s">
        <v>268</v>
      </c>
      <c r="B6" s="683"/>
      <c r="C6" s="650" t="s">
        <v>463</v>
      </c>
      <c r="D6" s="651"/>
      <c r="E6" s="651"/>
      <c r="F6" s="651"/>
      <c r="G6" s="651"/>
      <c r="H6" s="651"/>
      <c r="I6" s="651"/>
      <c r="J6" s="651"/>
      <c r="K6" s="651"/>
      <c r="L6" s="651"/>
      <c r="M6" s="65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5" t="s">
        <v>464</v>
      </c>
      <c r="B7" s="616"/>
      <c r="C7" s="617"/>
      <c r="D7" s="684" t="s">
        <v>465</v>
      </c>
      <c r="E7" s="684"/>
      <c r="F7" s="684"/>
      <c r="G7" s="685" t="s">
        <v>466</v>
      </c>
      <c r="H7" s="607" t="s">
        <v>467</v>
      </c>
      <c r="I7" s="609" t="s">
        <v>468</v>
      </c>
      <c r="J7" s="610"/>
      <c r="K7" s="609" t="s">
        <v>469</v>
      </c>
      <c r="L7" s="610"/>
      <c r="M7" s="686" t="s">
        <v>478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471</v>
      </c>
      <c r="F8" s="28" t="s">
        <v>472</v>
      </c>
      <c r="G8" s="685"/>
      <c r="H8" s="608"/>
      <c r="I8" s="29" t="s">
        <v>473</v>
      </c>
      <c r="J8" s="29" t="s">
        <v>474</v>
      </c>
      <c r="K8" s="29" t="s">
        <v>475</v>
      </c>
      <c r="L8" s="29" t="s">
        <v>476</v>
      </c>
      <c r="M8" s="68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8"/>
      <c r="B9" s="659"/>
      <c r="C9" s="659"/>
      <c r="D9" s="659"/>
      <c r="E9" s="659"/>
      <c r="F9" s="659"/>
      <c r="G9" s="65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3">
        <f>'7. Mapa Final'!A10</f>
        <v>1</v>
      </c>
      <c r="B10" s="663" t="str">
        <f>'7. Mapa Final'!B10</f>
        <v>Entrega de información inexacta, demorado o desactualizada a usuarios y partes interesadas</v>
      </c>
      <c r="C10" s="663" t="str">
        <f>'7. Mapa Final'!C10</f>
        <v>Registro errado, demorado o incompleto de la información solicitada y/o entregada de las propuestas de reordenamiento.</v>
      </c>
      <c r="D10" s="689" t="str">
        <f>'7. Mapa Final'!J10</f>
        <v>Muy Baja - 1</v>
      </c>
      <c r="E10" s="693" t="str">
        <f>'7. Mapa Final'!K10</f>
        <v>Moderado - 3</v>
      </c>
      <c r="F10" s="667" t="str">
        <f>'7. Mapa Final'!M10</f>
        <v>Moderado - 3</v>
      </c>
      <c r="G10" s="481" t="s">
        <v>424</v>
      </c>
      <c r="H10" s="670"/>
      <c r="I10" s="670"/>
      <c r="J10" s="670"/>
      <c r="K10" s="670"/>
      <c r="L10" s="670"/>
      <c r="M10" s="67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4"/>
      <c r="B11" s="664"/>
      <c r="C11" s="664"/>
      <c r="D11" s="690"/>
      <c r="E11" s="694"/>
      <c r="F11" s="668"/>
      <c r="G11" s="481"/>
      <c r="H11" s="671"/>
      <c r="I11" s="671"/>
      <c r="J11" s="671"/>
      <c r="K11" s="671"/>
      <c r="L11" s="671"/>
      <c r="M11" s="67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4"/>
      <c r="B12" s="664"/>
      <c r="C12" s="664"/>
      <c r="D12" s="690"/>
      <c r="E12" s="694"/>
      <c r="F12" s="668"/>
      <c r="G12" s="481"/>
      <c r="H12" s="671"/>
      <c r="I12" s="671"/>
      <c r="J12" s="671"/>
      <c r="K12" s="671"/>
      <c r="L12" s="671"/>
      <c r="M12" s="67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4"/>
      <c r="B13" s="664"/>
      <c r="C13" s="664"/>
      <c r="D13" s="690"/>
      <c r="E13" s="694"/>
      <c r="F13" s="668"/>
      <c r="G13" s="481"/>
      <c r="H13" s="671"/>
      <c r="I13" s="671"/>
      <c r="J13" s="671"/>
      <c r="K13" s="671"/>
      <c r="L13" s="671"/>
      <c r="M13" s="67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4"/>
      <c r="B14" s="664"/>
      <c r="C14" s="664"/>
      <c r="D14" s="690"/>
      <c r="E14" s="694"/>
      <c r="F14" s="668"/>
      <c r="G14" s="481"/>
      <c r="H14" s="671"/>
      <c r="I14" s="671"/>
      <c r="J14" s="671"/>
      <c r="K14" s="671"/>
      <c r="L14" s="671"/>
      <c r="M14" s="67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4"/>
      <c r="B15" s="664"/>
      <c r="C15" s="664"/>
      <c r="D15" s="690"/>
      <c r="E15" s="694"/>
      <c r="F15" s="668"/>
      <c r="G15" s="481"/>
      <c r="H15" s="671"/>
      <c r="I15" s="671"/>
      <c r="J15" s="671"/>
      <c r="K15" s="671"/>
      <c r="L15" s="671"/>
      <c r="M15" s="67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4"/>
      <c r="B16" s="664"/>
      <c r="C16" s="664"/>
      <c r="D16" s="690"/>
      <c r="E16" s="694"/>
      <c r="F16" s="668"/>
      <c r="G16" s="481"/>
      <c r="H16" s="671"/>
      <c r="I16" s="671"/>
      <c r="J16" s="671"/>
      <c r="K16" s="671"/>
      <c r="L16" s="671"/>
      <c r="M16" s="67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4"/>
      <c r="B17" s="664"/>
      <c r="C17" s="664"/>
      <c r="D17" s="691"/>
      <c r="E17" s="695"/>
      <c r="F17" s="668"/>
      <c r="G17" s="481"/>
      <c r="H17" s="671"/>
      <c r="I17" s="671"/>
      <c r="J17" s="671"/>
      <c r="K17" s="671"/>
      <c r="L17" s="671"/>
      <c r="M17" s="67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4"/>
      <c r="B18" s="664"/>
      <c r="C18" s="664"/>
      <c r="D18" s="691"/>
      <c r="E18" s="695"/>
      <c r="F18" s="668"/>
      <c r="G18" s="481"/>
      <c r="H18" s="671"/>
      <c r="I18" s="671"/>
      <c r="J18" s="671"/>
      <c r="K18" s="671"/>
      <c r="L18" s="671"/>
      <c r="M18" s="67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5"/>
      <c r="B19" s="665"/>
      <c r="C19" s="665"/>
      <c r="D19" s="692"/>
      <c r="E19" s="696"/>
      <c r="F19" s="669"/>
      <c r="G19" s="550"/>
      <c r="H19" s="672"/>
      <c r="I19" s="672"/>
      <c r="J19" s="672"/>
      <c r="K19" s="672"/>
      <c r="L19" s="672"/>
      <c r="M19" s="67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63">
        <f>'7. Mapa Final'!A20</f>
        <v>2</v>
      </c>
      <c r="B20" s="663" t="str">
        <f>'7. Mapa Final'!B20</f>
        <v>Desacierto</v>
      </c>
      <c r="C20" s="663" t="str">
        <f>'7. Mapa Final'!C20</f>
        <v>Equivocación o error en la toma de decisiones, respecto a las acciones adoptadas para reordenar o descongestionar el aparato de justicia causada por información estadística errada o insuficiente desgaste administrativo.</v>
      </c>
      <c r="D20" s="689" t="str">
        <f>'7. Mapa Final'!J20</f>
        <v>Muy Baja - 1</v>
      </c>
      <c r="E20" s="693" t="str">
        <f>'7. Mapa Final'!K20</f>
        <v>Moderado - 3</v>
      </c>
      <c r="F20" s="667" t="str">
        <f>'7. Mapa Final'!M20</f>
        <v>Moderado - 3</v>
      </c>
      <c r="G20" s="481" t="s">
        <v>357</v>
      </c>
      <c r="H20" s="670"/>
      <c r="I20" s="670"/>
      <c r="J20" s="670"/>
      <c r="K20" s="670"/>
      <c r="L20" s="670"/>
      <c r="M20" s="67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4"/>
      <c r="B21" s="664"/>
      <c r="C21" s="664"/>
      <c r="D21" s="690"/>
      <c r="E21" s="694"/>
      <c r="F21" s="668"/>
      <c r="G21" s="481"/>
      <c r="H21" s="671"/>
      <c r="I21" s="671"/>
      <c r="J21" s="671"/>
      <c r="K21" s="671"/>
      <c r="L21" s="671"/>
      <c r="M21" s="67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4"/>
      <c r="B22" s="664"/>
      <c r="C22" s="664"/>
      <c r="D22" s="690"/>
      <c r="E22" s="694"/>
      <c r="F22" s="668"/>
      <c r="G22" s="481"/>
      <c r="H22" s="671"/>
      <c r="I22" s="671"/>
      <c r="J22" s="671"/>
      <c r="K22" s="671"/>
      <c r="L22" s="671"/>
      <c r="M22" s="67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4"/>
      <c r="B23" s="664"/>
      <c r="C23" s="664"/>
      <c r="D23" s="690"/>
      <c r="E23" s="694"/>
      <c r="F23" s="668"/>
      <c r="G23" s="481"/>
      <c r="H23" s="671"/>
      <c r="I23" s="671"/>
      <c r="J23" s="671"/>
      <c r="K23" s="671"/>
      <c r="L23" s="671"/>
      <c r="M23" s="67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4"/>
      <c r="B24" s="664"/>
      <c r="C24" s="664"/>
      <c r="D24" s="690"/>
      <c r="E24" s="694"/>
      <c r="F24" s="668"/>
      <c r="G24" s="481"/>
      <c r="H24" s="671"/>
      <c r="I24" s="671"/>
      <c r="J24" s="671"/>
      <c r="K24" s="671"/>
      <c r="L24" s="671"/>
      <c r="M24" s="67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4"/>
      <c r="B25" s="664"/>
      <c r="C25" s="664"/>
      <c r="D25" s="690"/>
      <c r="E25" s="694"/>
      <c r="F25" s="668"/>
      <c r="G25" s="481"/>
      <c r="H25" s="671"/>
      <c r="I25" s="671"/>
      <c r="J25" s="671"/>
      <c r="K25" s="671"/>
      <c r="L25" s="671"/>
      <c r="M25" s="671"/>
      <c r="N25" s="34"/>
      <c r="O25" s="34"/>
    </row>
    <row r="26" spans="1:169">
      <c r="A26" s="664"/>
      <c r="B26" s="664"/>
      <c r="C26" s="664"/>
      <c r="D26" s="690"/>
      <c r="E26" s="694"/>
      <c r="F26" s="668"/>
      <c r="G26" s="481"/>
      <c r="H26" s="671"/>
      <c r="I26" s="671"/>
      <c r="J26" s="671"/>
      <c r="K26" s="671"/>
      <c r="L26" s="671"/>
      <c r="M26" s="671"/>
      <c r="N26" s="34"/>
      <c r="O26" s="34"/>
    </row>
    <row r="27" spans="1:169">
      <c r="A27" s="664"/>
      <c r="B27" s="664"/>
      <c r="C27" s="664"/>
      <c r="D27" s="691"/>
      <c r="E27" s="695"/>
      <c r="F27" s="668"/>
      <c r="G27" s="481"/>
      <c r="H27" s="671"/>
      <c r="I27" s="671"/>
      <c r="J27" s="671"/>
      <c r="K27" s="671"/>
      <c r="L27" s="671"/>
      <c r="M27" s="671"/>
      <c r="N27" s="34"/>
      <c r="O27" s="34"/>
    </row>
    <row r="28" spans="1:169">
      <c r="A28" s="664"/>
      <c r="B28" s="664"/>
      <c r="C28" s="664"/>
      <c r="D28" s="691"/>
      <c r="E28" s="695"/>
      <c r="F28" s="668"/>
      <c r="G28" s="481"/>
      <c r="H28" s="671"/>
      <c r="I28" s="671"/>
      <c r="J28" s="671"/>
      <c r="K28" s="671"/>
      <c r="L28" s="671"/>
      <c r="M28" s="671"/>
      <c r="N28" s="34"/>
      <c r="O28" s="34"/>
    </row>
    <row r="29" spans="1:169" ht="15.75" thickBot="1">
      <c r="A29" s="665"/>
      <c r="B29" s="665"/>
      <c r="C29" s="665"/>
      <c r="D29" s="692"/>
      <c r="E29" s="696"/>
      <c r="F29" s="669"/>
      <c r="G29" s="550"/>
      <c r="H29" s="672"/>
      <c r="I29" s="672"/>
      <c r="J29" s="672"/>
      <c r="K29" s="672"/>
      <c r="L29" s="672"/>
      <c r="M29" s="672"/>
      <c r="N29" s="34"/>
      <c r="O29" s="34"/>
    </row>
    <row r="30" spans="1:169">
      <c r="A30" s="663">
        <f>'7. Mapa Final'!A30</f>
        <v>3</v>
      </c>
      <c r="B30" s="663" t="str">
        <f>'7. Mapa Final'!B30</f>
        <v xml:space="preserve">Recibir dádivas o beneficios a nombre propio o de terceros para, no entregar o entregar información privilegiada o confidencial </v>
      </c>
      <c r="C30" s="663" t="str">
        <f>'7. Mapa Final'!C30</f>
        <v xml:space="preserve">Posibilidad de actos indebidos de  los servidores judiciales debido a  la carencia en transparencia, etica y valores </v>
      </c>
      <c r="D30" s="689" t="str">
        <f>'7. Mapa Final'!J30</f>
        <v>Muy Baja - 1</v>
      </c>
      <c r="E30" s="693" t="str">
        <f>'7. Mapa Final'!K30</f>
        <v>Mayor - 4</v>
      </c>
      <c r="F30" s="667" t="str">
        <f>'7. Mapa Final'!M30</f>
        <v>Alto  - 4</v>
      </c>
      <c r="G30" s="481" t="s">
        <v>427</v>
      </c>
      <c r="H30" s="670"/>
      <c r="I30" s="670"/>
      <c r="J30" s="670"/>
      <c r="K30" s="670"/>
      <c r="L30" s="670"/>
      <c r="M30" s="670"/>
    </row>
    <row r="31" spans="1:169">
      <c r="A31" s="664"/>
      <c r="B31" s="664"/>
      <c r="C31" s="664"/>
      <c r="D31" s="690"/>
      <c r="E31" s="694"/>
      <c r="F31" s="668"/>
      <c r="G31" s="481"/>
      <c r="H31" s="671"/>
      <c r="I31" s="671"/>
      <c r="J31" s="671"/>
      <c r="K31" s="671"/>
      <c r="L31" s="671"/>
      <c r="M31" s="671"/>
    </row>
    <row r="32" spans="1:169">
      <c r="A32" s="664"/>
      <c r="B32" s="664"/>
      <c r="C32" s="664"/>
      <c r="D32" s="690"/>
      <c r="E32" s="694"/>
      <c r="F32" s="668"/>
      <c r="G32" s="481"/>
      <c r="H32" s="671"/>
      <c r="I32" s="671"/>
      <c r="J32" s="671"/>
      <c r="K32" s="671"/>
      <c r="L32" s="671"/>
      <c r="M32" s="671"/>
    </row>
    <row r="33" spans="1:13">
      <c r="A33" s="664"/>
      <c r="B33" s="664"/>
      <c r="C33" s="664"/>
      <c r="D33" s="690"/>
      <c r="E33" s="694"/>
      <c r="F33" s="668"/>
      <c r="G33" s="481"/>
      <c r="H33" s="671"/>
      <c r="I33" s="671"/>
      <c r="J33" s="671"/>
      <c r="K33" s="671"/>
      <c r="L33" s="671"/>
      <c r="M33" s="671"/>
    </row>
    <row r="34" spans="1:13">
      <c r="A34" s="664"/>
      <c r="B34" s="664"/>
      <c r="C34" s="664"/>
      <c r="D34" s="690"/>
      <c r="E34" s="694"/>
      <c r="F34" s="668"/>
      <c r="G34" s="481"/>
      <c r="H34" s="671"/>
      <c r="I34" s="671"/>
      <c r="J34" s="671"/>
      <c r="K34" s="671"/>
      <c r="L34" s="671"/>
      <c r="M34" s="671"/>
    </row>
    <row r="35" spans="1:13">
      <c r="A35" s="664"/>
      <c r="B35" s="664"/>
      <c r="C35" s="664"/>
      <c r="D35" s="690"/>
      <c r="E35" s="694"/>
      <c r="F35" s="668"/>
      <c r="G35" s="481"/>
      <c r="H35" s="671"/>
      <c r="I35" s="671"/>
      <c r="J35" s="671"/>
      <c r="K35" s="671"/>
      <c r="L35" s="671"/>
      <c r="M35" s="671"/>
    </row>
    <row r="36" spans="1:13">
      <c r="A36" s="664"/>
      <c r="B36" s="664"/>
      <c r="C36" s="664"/>
      <c r="D36" s="690"/>
      <c r="E36" s="694"/>
      <c r="F36" s="668"/>
      <c r="G36" s="481"/>
      <c r="H36" s="671"/>
      <c r="I36" s="671"/>
      <c r="J36" s="671"/>
      <c r="K36" s="671"/>
      <c r="L36" s="671"/>
      <c r="M36" s="671"/>
    </row>
    <row r="37" spans="1:13">
      <c r="A37" s="664"/>
      <c r="B37" s="664"/>
      <c r="C37" s="664"/>
      <c r="D37" s="691"/>
      <c r="E37" s="695"/>
      <c r="F37" s="668"/>
      <c r="G37" s="481"/>
      <c r="H37" s="671"/>
      <c r="I37" s="671"/>
      <c r="J37" s="671"/>
      <c r="K37" s="671"/>
      <c r="L37" s="671"/>
      <c r="M37" s="671"/>
    </row>
    <row r="38" spans="1:13">
      <c r="A38" s="664"/>
      <c r="B38" s="664"/>
      <c r="C38" s="664"/>
      <c r="D38" s="691"/>
      <c r="E38" s="695"/>
      <c r="F38" s="668"/>
      <c r="G38" s="481"/>
      <c r="H38" s="671"/>
      <c r="I38" s="671"/>
      <c r="J38" s="671"/>
      <c r="K38" s="671"/>
      <c r="L38" s="671"/>
      <c r="M38" s="671"/>
    </row>
    <row r="39" spans="1:13" ht="15.75" thickBot="1">
      <c r="A39" s="665"/>
      <c r="B39" s="665"/>
      <c r="C39" s="665"/>
      <c r="D39" s="692"/>
      <c r="E39" s="696"/>
      <c r="F39" s="669"/>
      <c r="G39" s="550"/>
      <c r="H39" s="672"/>
      <c r="I39" s="672"/>
      <c r="J39" s="672"/>
      <c r="K39" s="672"/>
      <c r="L39" s="672"/>
      <c r="M39" s="672"/>
    </row>
    <row r="40" spans="1:13">
      <c r="A40" s="663" t="e">
        <f>'7. Mapa Final'!#REF!</f>
        <v>#REF!</v>
      </c>
      <c r="B40" s="663" t="e">
        <f>'7. Mapa Final'!#REF!</f>
        <v>#REF!</v>
      </c>
      <c r="C40" s="663" t="e">
        <f>'7. Mapa Final'!#REF!</f>
        <v>#REF!</v>
      </c>
      <c r="D40" s="689" t="e">
        <f>'7. Mapa Final'!#REF!</f>
        <v>#REF!</v>
      </c>
      <c r="E40" s="693" t="e">
        <f>'7. Mapa Final'!#REF!</f>
        <v>#REF!</v>
      </c>
      <c r="F40" s="667" t="e">
        <f>'7. Mapa Final'!#REF!</f>
        <v>#REF!</v>
      </c>
      <c r="G40" s="481" t="s">
        <v>427</v>
      </c>
      <c r="H40" s="670"/>
      <c r="I40" s="670"/>
      <c r="J40" s="670"/>
      <c r="K40" s="670"/>
      <c r="L40" s="670"/>
      <c r="M40" s="670"/>
    </row>
    <row r="41" spans="1:13">
      <c r="A41" s="664"/>
      <c r="B41" s="664"/>
      <c r="C41" s="664"/>
      <c r="D41" s="690"/>
      <c r="E41" s="694"/>
      <c r="F41" s="668"/>
      <c r="G41" s="481"/>
      <c r="H41" s="671"/>
      <c r="I41" s="671"/>
      <c r="J41" s="671"/>
      <c r="K41" s="671"/>
      <c r="L41" s="671"/>
      <c r="M41" s="671"/>
    </row>
    <row r="42" spans="1:13">
      <c r="A42" s="664"/>
      <c r="B42" s="664"/>
      <c r="C42" s="664"/>
      <c r="D42" s="690"/>
      <c r="E42" s="694"/>
      <c r="F42" s="668"/>
      <c r="G42" s="481"/>
      <c r="H42" s="671"/>
      <c r="I42" s="671"/>
      <c r="J42" s="671"/>
      <c r="K42" s="671"/>
      <c r="L42" s="671"/>
      <c r="M42" s="671"/>
    </row>
    <row r="43" spans="1:13">
      <c r="A43" s="664"/>
      <c r="B43" s="664"/>
      <c r="C43" s="664"/>
      <c r="D43" s="690"/>
      <c r="E43" s="694"/>
      <c r="F43" s="668"/>
      <c r="G43" s="481"/>
      <c r="H43" s="671"/>
      <c r="I43" s="671"/>
      <c r="J43" s="671"/>
      <c r="K43" s="671"/>
      <c r="L43" s="671"/>
      <c r="M43" s="671"/>
    </row>
    <row r="44" spans="1:13">
      <c r="A44" s="664"/>
      <c r="B44" s="664"/>
      <c r="C44" s="664"/>
      <c r="D44" s="690"/>
      <c r="E44" s="694"/>
      <c r="F44" s="668"/>
      <c r="G44" s="481"/>
      <c r="H44" s="671"/>
      <c r="I44" s="671"/>
      <c r="J44" s="671"/>
      <c r="K44" s="671"/>
      <c r="L44" s="671"/>
      <c r="M44" s="671"/>
    </row>
    <row r="45" spans="1:13">
      <c r="A45" s="664"/>
      <c r="B45" s="664"/>
      <c r="C45" s="664"/>
      <c r="D45" s="690"/>
      <c r="E45" s="694"/>
      <c r="F45" s="668"/>
      <c r="G45" s="481"/>
      <c r="H45" s="671"/>
      <c r="I45" s="671"/>
      <c r="J45" s="671"/>
      <c r="K45" s="671"/>
      <c r="L45" s="671"/>
      <c r="M45" s="671"/>
    </row>
    <row r="46" spans="1:13">
      <c r="A46" s="664"/>
      <c r="B46" s="664"/>
      <c r="C46" s="664"/>
      <c r="D46" s="690"/>
      <c r="E46" s="694"/>
      <c r="F46" s="668"/>
      <c r="G46" s="481"/>
      <c r="H46" s="671"/>
      <c r="I46" s="671"/>
      <c r="J46" s="671"/>
      <c r="K46" s="671"/>
      <c r="L46" s="671"/>
      <c r="M46" s="671"/>
    </row>
    <row r="47" spans="1:13">
      <c r="A47" s="664"/>
      <c r="B47" s="664"/>
      <c r="C47" s="664"/>
      <c r="D47" s="691"/>
      <c r="E47" s="695"/>
      <c r="F47" s="668"/>
      <c r="G47" s="481"/>
      <c r="H47" s="671"/>
      <c r="I47" s="671"/>
      <c r="J47" s="671"/>
      <c r="K47" s="671"/>
      <c r="L47" s="671"/>
      <c r="M47" s="671"/>
    </row>
    <row r="48" spans="1:13">
      <c r="A48" s="664"/>
      <c r="B48" s="664"/>
      <c r="C48" s="664"/>
      <c r="D48" s="691"/>
      <c r="E48" s="695"/>
      <c r="F48" s="668"/>
      <c r="G48" s="481"/>
      <c r="H48" s="671"/>
      <c r="I48" s="671"/>
      <c r="J48" s="671"/>
      <c r="K48" s="671"/>
      <c r="L48" s="671"/>
      <c r="M48" s="671"/>
    </row>
    <row r="49" spans="1:13" ht="15.75" thickBot="1">
      <c r="A49" s="665"/>
      <c r="B49" s="665"/>
      <c r="C49" s="665"/>
      <c r="D49" s="692"/>
      <c r="E49" s="696"/>
      <c r="F49" s="669"/>
      <c r="G49" s="550"/>
      <c r="H49" s="672"/>
      <c r="I49" s="672"/>
      <c r="J49" s="672"/>
      <c r="K49" s="672"/>
      <c r="L49" s="672"/>
      <c r="M49" s="672"/>
    </row>
    <row r="50" spans="1:13">
      <c r="A50" s="663">
        <f>'7. Mapa Final'!A40</f>
        <v>4</v>
      </c>
      <c r="B50" s="663" t="str">
        <f>'7. Mapa Final'!B40</f>
        <v>Ofrecer, prometer, entregar, aceptar o solicitar una ventaja indebida para buscar agilizar la creación de cargos,  traslados,  transformación  o  supresión de cargos o   en busca de un beneficio propio o de terceros</v>
      </c>
      <c r="C50" s="663" t="str">
        <f>'7. Mapa Final'!C40</f>
        <v>Incumplimiento de las metas establecidas</v>
      </c>
      <c r="D50" s="689" t="str">
        <f>'7. Mapa Final'!J40</f>
        <v>Muy Baja - 1</v>
      </c>
      <c r="E50" s="693" t="str">
        <f>'7. Mapa Final'!K40</f>
        <v>Mayor - 4</v>
      </c>
      <c r="F50" s="667" t="str">
        <f>'7. Mapa Final'!M40</f>
        <v>Alto  - 4</v>
      </c>
      <c r="G50" s="481" t="s">
        <v>427</v>
      </c>
      <c r="H50" s="670"/>
      <c r="I50" s="670"/>
      <c r="J50" s="670"/>
      <c r="K50" s="670"/>
      <c r="L50" s="670"/>
      <c r="M50" s="670"/>
    </row>
    <row r="51" spans="1:13">
      <c r="A51" s="664"/>
      <c r="B51" s="664"/>
      <c r="C51" s="664"/>
      <c r="D51" s="690"/>
      <c r="E51" s="694"/>
      <c r="F51" s="668"/>
      <c r="G51" s="481"/>
      <c r="H51" s="671"/>
      <c r="I51" s="671"/>
      <c r="J51" s="671"/>
      <c r="K51" s="671"/>
      <c r="L51" s="671"/>
      <c r="M51" s="671"/>
    </row>
    <row r="52" spans="1:13">
      <c r="A52" s="664"/>
      <c r="B52" s="664"/>
      <c r="C52" s="664"/>
      <c r="D52" s="690"/>
      <c r="E52" s="694"/>
      <c r="F52" s="668"/>
      <c r="G52" s="481"/>
      <c r="H52" s="671"/>
      <c r="I52" s="671"/>
      <c r="J52" s="671"/>
      <c r="K52" s="671"/>
      <c r="L52" s="671"/>
      <c r="M52" s="671"/>
    </row>
    <row r="53" spans="1:13">
      <c r="A53" s="664"/>
      <c r="B53" s="664"/>
      <c r="C53" s="664"/>
      <c r="D53" s="690"/>
      <c r="E53" s="694"/>
      <c r="F53" s="668"/>
      <c r="G53" s="481"/>
      <c r="H53" s="671"/>
      <c r="I53" s="671"/>
      <c r="J53" s="671"/>
      <c r="K53" s="671"/>
      <c r="L53" s="671"/>
      <c r="M53" s="671"/>
    </row>
    <row r="54" spans="1:13">
      <c r="A54" s="664"/>
      <c r="B54" s="664"/>
      <c r="C54" s="664"/>
      <c r="D54" s="690"/>
      <c r="E54" s="694"/>
      <c r="F54" s="668"/>
      <c r="G54" s="481"/>
      <c r="H54" s="671"/>
      <c r="I54" s="671"/>
      <c r="J54" s="671"/>
      <c r="K54" s="671"/>
      <c r="L54" s="671"/>
      <c r="M54" s="671"/>
    </row>
    <row r="55" spans="1:13">
      <c r="A55" s="664"/>
      <c r="B55" s="664"/>
      <c r="C55" s="664"/>
      <c r="D55" s="690"/>
      <c r="E55" s="694"/>
      <c r="F55" s="668"/>
      <c r="G55" s="481"/>
      <c r="H55" s="671"/>
      <c r="I55" s="671"/>
      <c r="J55" s="671"/>
      <c r="K55" s="671"/>
      <c r="L55" s="671"/>
      <c r="M55" s="671"/>
    </row>
    <row r="56" spans="1:13">
      <c r="A56" s="664"/>
      <c r="B56" s="664"/>
      <c r="C56" s="664"/>
      <c r="D56" s="690"/>
      <c r="E56" s="694"/>
      <c r="F56" s="668"/>
      <c r="G56" s="481"/>
      <c r="H56" s="671"/>
      <c r="I56" s="671"/>
      <c r="J56" s="671"/>
      <c r="K56" s="671"/>
      <c r="L56" s="671"/>
      <c r="M56" s="671"/>
    </row>
    <row r="57" spans="1:13">
      <c r="A57" s="664"/>
      <c r="B57" s="664"/>
      <c r="C57" s="664"/>
      <c r="D57" s="691"/>
      <c r="E57" s="695"/>
      <c r="F57" s="668"/>
      <c r="G57" s="481"/>
      <c r="H57" s="671"/>
      <c r="I57" s="671"/>
      <c r="J57" s="671"/>
      <c r="K57" s="671"/>
      <c r="L57" s="671"/>
      <c r="M57" s="671"/>
    </row>
    <row r="58" spans="1:13">
      <c r="A58" s="664"/>
      <c r="B58" s="664"/>
      <c r="C58" s="664"/>
      <c r="D58" s="691"/>
      <c r="E58" s="695"/>
      <c r="F58" s="668"/>
      <c r="G58" s="481"/>
      <c r="H58" s="671"/>
      <c r="I58" s="671"/>
      <c r="J58" s="671"/>
      <c r="K58" s="671"/>
      <c r="L58" s="671"/>
      <c r="M58" s="671"/>
    </row>
    <row r="59" spans="1:13" ht="15.75" thickBot="1">
      <c r="A59" s="665"/>
      <c r="B59" s="665"/>
      <c r="C59" s="665"/>
      <c r="D59" s="692"/>
      <c r="E59" s="696"/>
      <c r="F59" s="669"/>
      <c r="G59" s="550"/>
      <c r="H59" s="672"/>
      <c r="I59" s="672"/>
      <c r="J59" s="672"/>
      <c r="K59" s="672"/>
      <c r="L59" s="672"/>
      <c r="M59" s="672"/>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87" priority="35" operator="containsText" text="3- Moderado">
      <formula>NOT(ISERROR(SEARCH("3- Moderado",A7)))</formula>
    </cfRule>
    <cfRule type="containsText" dxfId="86" priority="36" operator="containsText" text="6- Moderado">
      <formula>NOT(ISERROR(SEARCH("6- Moderado",A7)))</formula>
    </cfRule>
    <cfRule type="containsText" dxfId="85" priority="37" operator="containsText" text="4- Moderado">
      <formula>NOT(ISERROR(SEARCH("4- Moderado",A7)))</formula>
    </cfRule>
    <cfRule type="containsText" dxfId="84" priority="38" operator="containsText" text="3- Bajo">
      <formula>NOT(ISERROR(SEARCH("3- Bajo",A7)))</formula>
    </cfRule>
    <cfRule type="containsText" dxfId="83" priority="39" operator="containsText" text="4- Bajo">
      <formula>NOT(ISERROR(SEARCH("4- Bajo",A7)))</formula>
    </cfRule>
    <cfRule type="containsText" dxfId="82" priority="40" operator="containsText" text="1- Bajo">
      <formula>NOT(ISERROR(SEARCH("1- Bajo",A7)))</formula>
    </cfRule>
  </conditionalFormatting>
  <conditionalFormatting sqref="A40:C40">
    <cfRule type="containsText" dxfId="81" priority="7" operator="containsText" text="3- Moderado">
      <formula>NOT(ISERROR(SEARCH("3- Moderado",A40)))</formula>
    </cfRule>
    <cfRule type="containsText" dxfId="80" priority="8" operator="containsText" text="6- Moderado">
      <formula>NOT(ISERROR(SEARCH("6- Moderado",A40)))</formula>
    </cfRule>
    <cfRule type="containsText" dxfId="79" priority="9" operator="containsText" text="4- Moderado">
      <formula>NOT(ISERROR(SEARCH("4- Moderado",A40)))</formula>
    </cfRule>
    <cfRule type="containsText" dxfId="78" priority="10" operator="containsText" text="3- Bajo">
      <formula>NOT(ISERROR(SEARCH("3- Bajo",A40)))</formula>
    </cfRule>
    <cfRule type="containsText" dxfId="77" priority="11" operator="containsText" text="4- Bajo">
      <formula>NOT(ISERROR(SEARCH("4- Bajo",A40)))</formula>
    </cfRule>
    <cfRule type="containsText" dxfId="76" priority="12" operator="containsText" text="1- Bajo">
      <formula>NOT(ISERROR(SEARCH("1- Bajo",A40)))</formula>
    </cfRule>
  </conditionalFormatting>
  <conditionalFormatting sqref="A50:C50">
    <cfRule type="containsText" dxfId="75" priority="1" operator="containsText" text="3- Moderado">
      <formula>NOT(ISERROR(SEARCH("3- Moderado",A50)))</formula>
    </cfRule>
    <cfRule type="containsText" dxfId="74" priority="2" operator="containsText" text="6- Moderado">
      <formula>NOT(ISERROR(SEARCH("6- Moderado",A50)))</formula>
    </cfRule>
    <cfRule type="containsText" dxfId="73" priority="3" operator="containsText" text="4- Moderado">
      <formula>NOT(ISERROR(SEARCH("4- Moderado",A50)))</formula>
    </cfRule>
    <cfRule type="containsText" dxfId="72" priority="4" operator="containsText" text="3- Bajo">
      <formula>NOT(ISERROR(SEARCH("3- Bajo",A50)))</formula>
    </cfRule>
    <cfRule type="containsText" dxfId="71" priority="5" operator="containsText" text="4- Bajo">
      <formula>NOT(ISERROR(SEARCH("4- Bajo",A50)))</formula>
    </cfRule>
    <cfRule type="containsText" dxfId="70" priority="6" operator="containsText" text="1- Bajo">
      <formula>NOT(ISERROR(SEARCH("1- Bajo",A50)))</formula>
    </cfRule>
  </conditionalFormatting>
  <conditionalFormatting sqref="A10:E10 A20:E20 A30:E30 D40:E40 D50:E50">
    <cfRule type="containsText" dxfId="69" priority="29" operator="containsText" text="3- Moderado">
      <formula>NOT(ISERROR(SEARCH("3- Moderado",A10)))</formula>
    </cfRule>
    <cfRule type="containsText" dxfId="68" priority="30" operator="containsText" text="6- Moderado">
      <formula>NOT(ISERROR(SEARCH("6- Moderado",A10)))</formula>
    </cfRule>
    <cfRule type="containsText" dxfId="67" priority="31" operator="containsText" text="4- Moderado">
      <formula>NOT(ISERROR(SEARCH("4- Moderado",A10)))</formula>
    </cfRule>
    <cfRule type="containsText" dxfId="66" priority="32" operator="containsText" text="3- Bajo">
      <formula>NOT(ISERROR(SEARCH("3- Bajo",A10)))</formula>
    </cfRule>
    <cfRule type="containsText" dxfId="65" priority="33" operator="containsText" text="4- Bajo">
      <formula>NOT(ISERROR(SEARCH("4- Bajo",A10)))</formula>
    </cfRule>
    <cfRule type="containsText" dxfId="64" priority="34" operator="containsText" text="1- Bajo">
      <formula>NOT(ISERROR(SEARCH("1- Bajo",A10)))</formula>
    </cfRule>
  </conditionalFormatting>
  <conditionalFormatting sqref="C8:F8">
    <cfRule type="containsText" dxfId="63" priority="13" operator="containsText" text="3- Moderado">
      <formula>NOT(ISERROR(SEARCH("3- Moderado",C8)))</formula>
    </cfRule>
    <cfRule type="containsText" dxfId="62" priority="14" operator="containsText" text="6- Moderado">
      <formula>NOT(ISERROR(SEARCH("6- Moderado",C8)))</formula>
    </cfRule>
    <cfRule type="containsText" dxfId="61" priority="15" operator="containsText" text="4- Moderado">
      <formula>NOT(ISERROR(SEARCH("4- Moderado",C8)))</formula>
    </cfRule>
    <cfRule type="containsText" dxfId="60" priority="16" operator="containsText" text="3- Bajo">
      <formula>NOT(ISERROR(SEARCH("3- Bajo",C8)))</formula>
    </cfRule>
    <cfRule type="containsText" dxfId="59" priority="17" operator="containsText" text="4- Bajo">
      <formula>NOT(ISERROR(SEARCH("4- Bajo",C8)))</formula>
    </cfRule>
    <cfRule type="containsText" dxfId="58" priority="18" operator="containsText" text="1- Bajo">
      <formula>NOT(ISERROR(SEARCH("1- Bajo",C8)))</formula>
    </cfRule>
  </conditionalFormatting>
  <conditionalFormatting sqref="D10:D59">
    <cfRule type="containsText" dxfId="57" priority="23" operator="containsText" text="Muy Alta">
      <formula>NOT(ISERROR(SEARCH("Muy Alta",D10)))</formula>
    </cfRule>
    <cfRule type="containsText" dxfId="56" priority="24" operator="containsText" text="Alta">
      <formula>NOT(ISERROR(SEARCH("Alta",D10)))</formula>
    </cfRule>
    <cfRule type="containsText" dxfId="55" priority="25" operator="containsText" text="Baja">
      <formula>NOT(ISERROR(SEARCH("Baja",D10)))</formula>
    </cfRule>
    <cfRule type="containsText" dxfId="54" priority="26" operator="containsText" text="Muy Baja">
      <formula>NOT(ISERROR(SEARCH("Muy Baja",D10)))</formula>
    </cfRule>
    <cfRule type="containsText" dxfId="53" priority="28" operator="containsText" text="Media">
      <formula>NOT(ISERROR(SEARCH("Media",D10)))</formula>
    </cfRule>
  </conditionalFormatting>
  <conditionalFormatting sqref="E10:E59">
    <cfRule type="containsText" dxfId="52" priority="19" operator="containsText" text="Catastrófico">
      <formula>NOT(ISERROR(SEARCH("Catastrófico",E10)))</formula>
    </cfRule>
    <cfRule type="containsText" dxfId="51" priority="20" operator="containsText" text="Mayor">
      <formula>NOT(ISERROR(SEARCH("Mayor",E10)))</formula>
    </cfRule>
    <cfRule type="containsText" dxfId="50" priority="21" operator="containsText" text="Menor">
      <formula>NOT(ISERROR(SEARCH("Menor",E10)))</formula>
    </cfRule>
    <cfRule type="containsText" dxfId="49" priority="22" operator="containsText" text="Leve">
      <formula>NOT(ISERROR(SEARCH("Leve",E10)))</formula>
    </cfRule>
  </conditionalFormatting>
  <conditionalFormatting sqref="E10:F59">
    <cfRule type="containsText" dxfId="48" priority="27" operator="containsText" text="Moderado">
      <formula>NOT(ISERROR(SEARCH("Moderado",E10)))</formula>
    </cfRule>
  </conditionalFormatting>
  <conditionalFormatting sqref="F10:F59">
    <cfRule type="containsText" dxfId="47" priority="41" operator="containsText" text="Bajo">
      <formula>NOT(ISERROR(SEARCH("Bajo",F10)))</formula>
    </cfRule>
    <cfRule type="containsText" dxfId="46" priority="42" operator="containsText" text="Moderado">
      <formula>NOT(ISERROR(SEARCH("Moderado",F10)))</formula>
    </cfRule>
    <cfRule type="containsText" dxfId="45" priority="43" operator="containsText" text="Alto">
      <formula>NOT(ISERROR(SEARCH("Alto",F10)))</formula>
    </cfRule>
    <cfRule type="containsText" dxfId="44"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C71B0AFC-FA54-4967-8A77-26AB11C55756}"/>
    <dataValidation allowBlank="1" showInputMessage="1" showErrorMessage="1" prompt="Seleccionar si el responsable es el responsable de las acciones es el nivel central" sqref="I7:I8" xr:uid="{74018C86-6377-4E8A-A590-F696E00B3B2C}"/>
    <dataValidation allowBlank="1" showInputMessage="1" showErrorMessage="1" prompt="Describir las actividades que se van a desarrollar para el proyecto" sqref="H7" xr:uid="{6FCBC03A-9E0E-469B-8799-6ABBAC43AFAC}"/>
    <dataValidation allowBlank="1" showInputMessage="1" showErrorMessage="1" prompt="Registrar qué factor  que ocasina el riesgo: un facot identtficado el contexto._x000a_O  personas, recursos, estilo de direccion , factores externos, , codiciones ambientales" sqref="C8" xr:uid="{8138B1CA-5923-4D11-824A-F1121D49B35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B86DF2C-FE5E-4A11-8602-54E8459A339A}">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zoomScale="71" zoomScaleNormal="71"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37"/>
      <c r="B1" s="638"/>
      <c r="C1" s="641"/>
      <c r="D1" s="641"/>
      <c r="E1" s="641"/>
      <c r="F1" s="641"/>
      <c r="G1" s="641"/>
      <c r="H1" s="641"/>
      <c r="I1" s="641"/>
      <c r="J1" s="642"/>
      <c r="K1" s="682"/>
      <c r="L1" s="682"/>
      <c r="M1" s="68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9"/>
      <c r="B2" s="640"/>
      <c r="C2" s="643"/>
      <c r="D2" s="643"/>
      <c r="E2" s="643"/>
      <c r="F2" s="643"/>
      <c r="G2" s="643"/>
      <c r="H2" s="643"/>
      <c r="I2" s="643"/>
      <c r="J2" s="644"/>
      <c r="K2" s="682"/>
      <c r="L2" s="682"/>
      <c r="M2" s="68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3"/>
      <c r="D3" s="643"/>
      <c r="E3" s="643"/>
      <c r="F3" s="643"/>
      <c r="G3" s="643"/>
      <c r="H3" s="643"/>
      <c r="I3" s="643"/>
      <c r="J3" s="644"/>
      <c r="K3" s="682"/>
      <c r="L3" s="682"/>
      <c r="M3" s="68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35" t="s">
        <v>264</v>
      </c>
      <c r="B4" s="683"/>
      <c r="C4" s="687" t="s">
        <v>4</v>
      </c>
      <c r="D4" s="687"/>
      <c r="E4" s="687"/>
      <c r="F4" s="687"/>
      <c r="G4" s="687"/>
      <c r="H4" s="687"/>
      <c r="I4" s="687"/>
      <c r="J4" s="687"/>
      <c r="K4" s="687"/>
      <c r="L4" s="687"/>
      <c r="M4" s="68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35" t="s">
        <v>266</v>
      </c>
      <c r="B5" s="683"/>
      <c r="C5" s="688" t="s">
        <v>267</v>
      </c>
      <c r="D5" s="688"/>
      <c r="E5" s="688"/>
      <c r="F5" s="688"/>
      <c r="G5" s="688"/>
      <c r="H5" s="688"/>
      <c r="I5" s="688"/>
      <c r="J5" s="688"/>
      <c r="K5" s="688"/>
      <c r="L5" s="688"/>
      <c r="M5" s="68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5" t="s">
        <v>268</v>
      </c>
      <c r="B6" s="683"/>
      <c r="C6" s="650" t="s">
        <v>463</v>
      </c>
      <c r="D6" s="651"/>
      <c r="E6" s="651"/>
      <c r="F6" s="651"/>
      <c r="G6" s="651"/>
      <c r="H6" s="651"/>
      <c r="I6" s="651"/>
      <c r="J6" s="651"/>
      <c r="K6" s="651"/>
      <c r="L6" s="651"/>
      <c r="M6" s="65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5" t="s">
        <v>464</v>
      </c>
      <c r="B7" s="616"/>
      <c r="C7" s="617"/>
      <c r="D7" s="684" t="s">
        <v>465</v>
      </c>
      <c r="E7" s="684"/>
      <c r="F7" s="684"/>
      <c r="G7" s="685" t="s">
        <v>466</v>
      </c>
      <c r="H7" s="607" t="s">
        <v>467</v>
      </c>
      <c r="I7" s="609" t="s">
        <v>468</v>
      </c>
      <c r="J7" s="610"/>
      <c r="K7" s="609" t="s">
        <v>469</v>
      </c>
      <c r="L7" s="610"/>
      <c r="M7" s="686" t="s">
        <v>479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471</v>
      </c>
      <c r="F8" s="28" t="s">
        <v>472</v>
      </c>
      <c r="G8" s="685"/>
      <c r="H8" s="608"/>
      <c r="I8" s="29" t="s">
        <v>473</v>
      </c>
      <c r="J8" s="29" t="s">
        <v>474</v>
      </c>
      <c r="K8" s="29" t="s">
        <v>475</v>
      </c>
      <c r="L8" s="29" t="s">
        <v>476</v>
      </c>
      <c r="M8" s="68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8"/>
      <c r="B9" s="659"/>
      <c r="C9" s="659"/>
      <c r="D9" s="659"/>
      <c r="E9" s="659"/>
      <c r="F9" s="659"/>
      <c r="G9" s="65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3">
        <f>'7. Mapa Final'!A10</f>
        <v>1</v>
      </c>
      <c r="B10" s="663" t="str">
        <f>'7. Mapa Final'!B10</f>
        <v>Entrega de información inexacta, demorado o desactualizada a usuarios y partes interesadas</v>
      </c>
      <c r="C10" s="663" t="str">
        <f>'7. Mapa Final'!C10</f>
        <v>Registro errado, demorado o incompleto de la información solicitada y/o entregada de las propuestas de reordenamiento.</v>
      </c>
      <c r="D10" s="689" t="str">
        <f>'7. Mapa Final'!J10</f>
        <v>Muy Baja - 1</v>
      </c>
      <c r="E10" s="693" t="str">
        <f>'7. Mapa Final'!K10</f>
        <v>Moderado - 3</v>
      </c>
      <c r="F10" s="667" t="str">
        <f>'7. Mapa Final'!M10</f>
        <v>Moderado - 3</v>
      </c>
      <c r="G10" s="481" t="s">
        <v>424</v>
      </c>
      <c r="H10" s="670"/>
      <c r="I10" s="670"/>
      <c r="J10" s="670"/>
      <c r="K10" s="670"/>
      <c r="L10" s="670"/>
      <c r="M10" s="67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4"/>
      <c r="B11" s="664"/>
      <c r="C11" s="664"/>
      <c r="D11" s="690"/>
      <c r="E11" s="694"/>
      <c r="F11" s="668"/>
      <c r="G11" s="481"/>
      <c r="H11" s="671"/>
      <c r="I11" s="671"/>
      <c r="J11" s="671"/>
      <c r="K11" s="671"/>
      <c r="L11" s="671"/>
      <c r="M11" s="67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4"/>
      <c r="B12" s="664"/>
      <c r="C12" s="664"/>
      <c r="D12" s="690"/>
      <c r="E12" s="694"/>
      <c r="F12" s="668"/>
      <c r="G12" s="481"/>
      <c r="H12" s="671"/>
      <c r="I12" s="671"/>
      <c r="J12" s="671"/>
      <c r="K12" s="671"/>
      <c r="L12" s="671"/>
      <c r="M12" s="67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4"/>
      <c r="B13" s="664"/>
      <c r="C13" s="664"/>
      <c r="D13" s="690"/>
      <c r="E13" s="694"/>
      <c r="F13" s="668"/>
      <c r="G13" s="481"/>
      <c r="H13" s="671"/>
      <c r="I13" s="671"/>
      <c r="J13" s="671"/>
      <c r="K13" s="671"/>
      <c r="L13" s="671"/>
      <c r="M13" s="67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4"/>
      <c r="B14" s="664"/>
      <c r="C14" s="664"/>
      <c r="D14" s="690"/>
      <c r="E14" s="694"/>
      <c r="F14" s="668"/>
      <c r="G14" s="481"/>
      <c r="H14" s="671"/>
      <c r="I14" s="671"/>
      <c r="J14" s="671"/>
      <c r="K14" s="671"/>
      <c r="L14" s="671"/>
      <c r="M14" s="67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4"/>
      <c r="B15" s="664"/>
      <c r="C15" s="664"/>
      <c r="D15" s="690"/>
      <c r="E15" s="694"/>
      <c r="F15" s="668"/>
      <c r="G15" s="481"/>
      <c r="H15" s="671"/>
      <c r="I15" s="671"/>
      <c r="J15" s="671"/>
      <c r="K15" s="671"/>
      <c r="L15" s="671"/>
      <c r="M15" s="67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4"/>
      <c r="B16" s="664"/>
      <c r="C16" s="664"/>
      <c r="D16" s="690"/>
      <c r="E16" s="694"/>
      <c r="F16" s="668"/>
      <c r="G16" s="481"/>
      <c r="H16" s="671"/>
      <c r="I16" s="671"/>
      <c r="J16" s="671"/>
      <c r="K16" s="671"/>
      <c r="L16" s="671"/>
      <c r="M16" s="67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4"/>
      <c r="B17" s="664"/>
      <c r="C17" s="664"/>
      <c r="D17" s="691"/>
      <c r="E17" s="695"/>
      <c r="F17" s="668"/>
      <c r="G17" s="481"/>
      <c r="H17" s="671"/>
      <c r="I17" s="671"/>
      <c r="J17" s="671"/>
      <c r="K17" s="671"/>
      <c r="L17" s="671"/>
      <c r="M17" s="67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4"/>
      <c r="B18" s="664"/>
      <c r="C18" s="664"/>
      <c r="D18" s="691"/>
      <c r="E18" s="695"/>
      <c r="F18" s="668"/>
      <c r="G18" s="481"/>
      <c r="H18" s="671"/>
      <c r="I18" s="671"/>
      <c r="J18" s="671"/>
      <c r="K18" s="671"/>
      <c r="L18" s="671"/>
      <c r="M18" s="67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5"/>
      <c r="B19" s="665"/>
      <c r="C19" s="665"/>
      <c r="D19" s="692"/>
      <c r="E19" s="696"/>
      <c r="F19" s="669"/>
      <c r="G19" s="550"/>
      <c r="H19" s="672"/>
      <c r="I19" s="672"/>
      <c r="J19" s="672"/>
      <c r="K19" s="672"/>
      <c r="L19" s="672"/>
      <c r="M19" s="67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63">
        <f>'7. Mapa Final'!A20</f>
        <v>2</v>
      </c>
      <c r="B20" s="663" t="str">
        <f>'7. Mapa Final'!B20</f>
        <v>Desacierto</v>
      </c>
      <c r="C20" s="663" t="str">
        <f>'7. Mapa Final'!C20</f>
        <v>Equivocación o error en la toma de decisiones, respecto a las acciones adoptadas para reordenar o descongestionar el aparato de justicia causada por información estadística errada o insuficiente desgaste administrativo.</v>
      </c>
      <c r="D20" s="689" t="str">
        <f>'7. Mapa Final'!J20</f>
        <v>Muy Baja - 1</v>
      </c>
      <c r="E20" s="693" t="str">
        <f>'7. Mapa Final'!K20</f>
        <v>Moderado - 3</v>
      </c>
      <c r="F20" s="667" t="str">
        <f>'7. Mapa Final'!M20</f>
        <v>Moderado - 3</v>
      </c>
      <c r="G20" s="481" t="s">
        <v>357</v>
      </c>
      <c r="H20" s="670"/>
      <c r="I20" s="670"/>
      <c r="J20" s="670"/>
      <c r="K20" s="670"/>
      <c r="L20" s="670"/>
      <c r="M20" s="67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4"/>
      <c r="B21" s="664"/>
      <c r="C21" s="664"/>
      <c r="D21" s="690"/>
      <c r="E21" s="694"/>
      <c r="F21" s="668"/>
      <c r="G21" s="481"/>
      <c r="H21" s="671"/>
      <c r="I21" s="671"/>
      <c r="J21" s="671"/>
      <c r="K21" s="671"/>
      <c r="L21" s="671"/>
      <c r="M21" s="67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4"/>
      <c r="B22" s="664"/>
      <c r="C22" s="664"/>
      <c r="D22" s="690"/>
      <c r="E22" s="694"/>
      <c r="F22" s="668"/>
      <c r="G22" s="481"/>
      <c r="H22" s="671"/>
      <c r="I22" s="671"/>
      <c r="J22" s="671"/>
      <c r="K22" s="671"/>
      <c r="L22" s="671"/>
      <c r="M22" s="67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4"/>
      <c r="B23" s="664"/>
      <c r="C23" s="664"/>
      <c r="D23" s="690"/>
      <c r="E23" s="694"/>
      <c r="F23" s="668"/>
      <c r="G23" s="481"/>
      <c r="H23" s="671"/>
      <c r="I23" s="671"/>
      <c r="J23" s="671"/>
      <c r="K23" s="671"/>
      <c r="L23" s="671"/>
      <c r="M23" s="67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4"/>
      <c r="B24" s="664"/>
      <c r="C24" s="664"/>
      <c r="D24" s="690"/>
      <c r="E24" s="694"/>
      <c r="F24" s="668"/>
      <c r="G24" s="481"/>
      <c r="H24" s="671"/>
      <c r="I24" s="671"/>
      <c r="J24" s="671"/>
      <c r="K24" s="671"/>
      <c r="L24" s="671"/>
      <c r="M24" s="67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4"/>
      <c r="B25" s="664"/>
      <c r="C25" s="664"/>
      <c r="D25" s="690"/>
      <c r="E25" s="694"/>
      <c r="F25" s="668"/>
      <c r="G25" s="481"/>
      <c r="H25" s="671"/>
      <c r="I25" s="671"/>
      <c r="J25" s="671"/>
      <c r="K25" s="671"/>
      <c r="L25" s="671"/>
      <c r="M25" s="671"/>
      <c r="N25" s="34"/>
      <c r="O25" s="34"/>
    </row>
    <row r="26" spans="1:169">
      <c r="A26" s="664"/>
      <c r="B26" s="664"/>
      <c r="C26" s="664"/>
      <c r="D26" s="690"/>
      <c r="E26" s="694"/>
      <c r="F26" s="668"/>
      <c r="G26" s="481"/>
      <c r="H26" s="671"/>
      <c r="I26" s="671"/>
      <c r="J26" s="671"/>
      <c r="K26" s="671"/>
      <c r="L26" s="671"/>
      <c r="M26" s="671"/>
      <c r="N26" s="34"/>
      <c r="O26" s="34"/>
    </row>
    <row r="27" spans="1:169">
      <c r="A27" s="664"/>
      <c r="B27" s="664"/>
      <c r="C27" s="664"/>
      <c r="D27" s="691"/>
      <c r="E27" s="695"/>
      <c r="F27" s="668"/>
      <c r="G27" s="481"/>
      <c r="H27" s="671"/>
      <c r="I27" s="671"/>
      <c r="J27" s="671"/>
      <c r="K27" s="671"/>
      <c r="L27" s="671"/>
      <c r="M27" s="671"/>
      <c r="N27" s="34"/>
      <c r="O27" s="34"/>
    </row>
    <row r="28" spans="1:169">
      <c r="A28" s="664"/>
      <c r="B28" s="664"/>
      <c r="C28" s="664"/>
      <c r="D28" s="691"/>
      <c r="E28" s="695"/>
      <c r="F28" s="668"/>
      <c r="G28" s="481"/>
      <c r="H28" s="671"/>
      <c r="I28" s="671"/>
      <c r="J28" s="671"/>
      <c r="K28" s="671"/>
      <c r="L28" s="671"/>
      <c r="M28" s="671"/>
      <c r="N28" s="34"/>
      <c r="O28" s="34"/>
    </row>
    <row r="29" spans="1:169" ht="15.75" thickBot="1">
      <c r="A29" s="665"/>
      <c r="B29" s="665"/>
      <c r="C29" s="665"/>
      <c r="D29" s="692"/>
      <c r="E29" s="696"/>
      <c r="F29" s="669"/>
      <c r="G29" s="550"/>
      <c r="H29" s="672"/>
      <c r="I29" s="672"/>
      <c r="J29" s="672"/>
      <c r="K29" s="672"/>
      <c r="L29" s="672"/>
      <c r="M29" s="672"/>
      <c r="N29" s="34"/>
      <c r="O29" s="34"/>
    </row>
    <row r="30" spans="1:169">
      <c r="A30" s="663">
        <f>'7. Mapa Final'!A30</f>
        <v>3</v>
      </c>
      <c r="B30" s="663" t="str">
        <f>'7. Mapa Final'!B30</f>
        <v xml:space="preserve">Recibir dádivas o beneficios a nombre propio o de terceros para, no entregar o entregar información privilegiada o confidencial </v>
      </c>
      <c r="C30" s="663" t="str">
        <f>'7. Mapa Final'!C30</f>
        <v xml:space="preserve">Posibilidad de actos indebidos de  los servidores judiciales debido a  la carencia en transparencia, etica y valores </v>
      </c>
      <c r="D30" s="689" t="str">
        <f>'7. Mapa Final'!J30</f>
        <v>Muy Baja - 1</v>
      </c>
      <c r="E30" s="693" t="str">
        <f>'7. Mapa Final'!K30</f>
        <v>Mayor - 4</v>
      </c>
      <c r="F30" s="667" t="str">
        <f>'7. Mapa Final'!M30</f>
        <v>Alto  - 4</v>
      </c>
      <c r="G30" s="481" t="s">
        <v>427</v>
      </c>
      <c r="H30" s="670"/>
      <c r="I30" s="670"/>
      <c r="J30" s="670"/>
      <c r="K30" s="670"/>
      <c r="L30" s="670"/>
      <c r="M30" s="670"/>
    </row>
    <row r="31" spans="1:169">
      <c r="A31" s="664"/>
      <c r="B31" s="664"/>
      <c r="C31" s="664"/>
      <c r="D31" s="690"/>
      <c r="E31" s="694"/>
      <c r="F31" s="668"/>
      <c r="G31" s="481"/>
      <c r="H31" s="671"/>
      <c r="I31" s="671"/>
      <c r="J31" s="671"/>
      <c r="K31" s="671"/>
      <c r="L31" s="671"/>
      <c r="M31" s="671"/>
    </row>
    <row r="32" spans="1:169">
      <c r="A32" s="664"/>
      <c r="B32" s="664"/>
      <c r="C32" s="664"/>
      <c r="D32" s="690"/>
      <c r="E32" s="694"/>
      <c r="F32" s="668"/>
      <c r="G32" s="481"/>
      <c r="H32" s="671"/>
      <c r="I32" s="671"/>
      <c r="J32" s="671"/>
      <c r="K32" s="671"/>
      <c r="L32" s="671"/>
      <c r="M32" s="671"/>
    </row>
    <row r="33" spans="1:13">
      <c r="A33" s="664"/>
      <c r="B33" s="664"/>
      <c r="C33" s="664"/>
      <c r="D33" s="690"/>
      <c r="E33" s="694"/>
      <c r="F33" s="668"/>
      <c r="G33" s="481"/>
      <c r="H33" s="671"/>
      <c r="I33" s="671"/>
      <c r="J33" s="671"/>
      <c r="K33" s="671"/>
      <c r="L33" s="671"/>
      <c r="M33" s="671"/>
    </row>
    <row r="34" spans="1:13">
      <c r="A34" s="664"/>
      <c r="B34" s="664"/>
      <c r="C34" s="664"/>
      <c r="D34" s="690"/>
      <c r="E34" s="694"/>
      <c r="F34" s="668"/>
      <c r="G34" s="481"/>
      <c r="H34" s="671"/>
      <c r="I34" s="671"/>
      <c r="J34" s="671"/>
      <c r="K34" s="671"/>
      <c r="L34" s="671"/>
      <c r="M34" s="671"/>
    </row>
    <row r="35" spans="1:13">
      <c r="A35" s="664"/>
      <c r="B35" s="664"/>
      <c r="C35" s="664"/>
      <c r="D35" s="690"/>
      <c r="E35" s="694"/>
      <c r="F35" s="668"/>
      <c r="G35" s="481"/>
      <c r="H35" s="671"/>
      <c r="I35" s="671"/>
      <c r="J35" s="671"/>
      <c r="K35" s="671"/>
      <c r="L35" s="671"/>
      <c r="M35" s="671"/>
    </row>
    <row r="36" spans="1:13">
      <c r="A36" s="664"/>
      <c r="B36" s="664"/>
      <c r="C36" s="664"/>
      <c r="D36" s="690"/>
      <c r="E36" s="694"/>
      <c r="F36" s="668"/>
      <c r="G36" s="481"/>
      <c r="H36" s="671"/>
      <c r="I36" s="671"/>
      <c r="J36" s="671"/>
      <c r="K36" s="671"/>
      <c r="L36" s="671"/>
      <c r="M36" s="671"/>
    </row>
    <row r="37" spans="1:13">
      <c r="A37" s="664"/>
      <c r="B37" s="664"/>
      <c r="C37" s="664"/>
      <c r="D37" s="691"/>
      <c r="E37" s="695"/>
      <c r="F37" s="668"/>
      <c r="G37" s="481"/>
      <c r="H37" s="671"/>
      <c r="I37" s="671"/>
      <c r="J37" s="671"/>
      <c r="K37" s="671"/>
      <c r="L37" s="671"/>
      <c r="M37" s="671"/>
    </row>
    <row r="38" spans="1:13">
      <c r="A38" s="664"/>
      <c r="B38" s="664"/>
      <c r="C38" s="664"/>
      <c r="D38" s="691"/>
      <c r="E38" s="695"/>
      <c r="F38" s="668"/>
      <c r="G38" s="481"/>
      <c r="H38" s="671"/>
      <c r="I38" s="671"/>
      <c r="J38" s="671"/>
      <c r="K38" s="671"/>
      <c r="L38" s="671"/>
      <c r="M38" s="671"/>
    </row>
    <row r="39" spans="1:13" ht="15.75" thickBot="1">
      <c r="A39" s="665"/>
      <c r="B39" s="665"/>
      <c r="C39" s="665"/>
      <c r="D39" s="692"/>
      <c r="E39" s="696"/>
      <c r="F39" s="669"/>
      <c r="G39" s="550"/>
      <c r="H39" s="672"/>
      <c r="I39" s="672"/>
      <c r="J39" s="672"/>
      <c r="K39" s="672"/>
      <c r="L39" s="672"/>
      <c r="M39" s="672"/>
    </row>
    <row r="40" spans="1:13">
      <c r="A40" s="663" t="e">
        <f>'7. Mapa Final'!#REF!</f>
        <v>#REF!</v>
      </c>
      <c r="B40" s="663" t="e">
        <f>'7. Mapa Final'!#REF!</f>
        <v>#REF!</v>
      </c>
      <c r="C40" s="663" t="e">
        <f>'7. Mapa Final'!#REF!</f>
        <v>#REF!</v>
      </c>
      <c r="D40" s="689" t="e">
        <f>'7. Mapa Final'!#REF!</f>
        <v>#REF!</v>
      </c>
      <c r="E40" s="693" t="e">
        <f>'7. Mapa Final'!#REF!</f>
        <v>#REF!</v>
      </c>
      <c r="F40" s="667" t="e">
        <f>'7. Mapa Final'!#REF!</f>
        <v>#REF!</v>
      </c>
      <c r="G40" s="481" t="s">
        <v>427</v>
      </c>
      <c r="H40" s="670"/>
      <c r="I40" s="670"/>
      <c r="J40" s="670"/>
      <c r="K40" s="670"/>
      <c r="L40" s="670"/>
      <c r="M40" s="670"/>
    </row>
    <row r="41" spans="1:13">
      <c r="A41" s="664"/>
      <c r="B41" s="664"/>
      <c r="C41" s="664"/>
      <c r="D41" s="690"/>
      <c r="E41" s="694"/>
      <c r="F41" s="668"/>
      <c r="G41" s="481"/>
      <c r="H41" s="671"/>
      <c r="I41" s="671"/>
      <c r="J41" s="671"/>
      <c r="K41" s="671"/>
      <c r="L41" s="671"/>
      <c r="M41" s="671"/>
    </row>
    <row r="42" spans="1:13">
      <c r="A42" s="664"/>
      <c r="B42" s="664"/>
      <c r="C42" s="664"/>
      <c r="D42" s="690"/>
      <c r="E42" s="694"/>
      <c r="F42" s="668"/>
      <c r="G42" s="481"/>
      <c r="H42" s="671"/>
      <c r="I42" s="671"/>
      <c r="J42" s="671"/>
      <c r="K42" s="671"/>
      <c r="L42" s="671"/>
      <c r="M42" s="671"/>
    </row>
    <row r="43" spans="1:13">
      <c r="A43" s="664"/>
      <c r="B43" s="664"/>
      <c r="C43" s="664"/>
      <c r="D43" s="690"/>
      <c r="E43" s="694"/>
      <c r="F43" s="668"/>
      <c r="G43" s="481"/>
      <c r="H43" s="671"/>
      <c r="I43" s="671"/>
      <c r="J43" s="671"/>
      <c r="K43" s="671"/>
      <c r="L43" s="671"/>
      <c r="M43" s="671"/>
    </row>
    <row r="44" spans="1:13">
      <c r="A44" s="664"/>
      <c r="B44" s="664"/>
      <c r="C44" s="664"/>
      <c r="D44" s="690"/>
      <c r="E44" s="694"/>
      <c r="F44" s="668"/>
      <c r="G44" s="481"/>
      <c r="H44" s="671"/>
      <c r="I44" s="671"/>
      <c r="J44" s="671"/>
      <c r="K44" s="671"/>
      <c r="L44" s="671"/>
      <c r="M44" s="671"/>
    </row>
    <row r="45" spans="1:13">
      <c r="A45" s="664"/>
      <c r="B45" s="664"/>
      <c r="C45" s="664"/>
      <c r="D45" s="690"/>
      <c r="E45" s="694"/>
      <c r="F45" s="668"/>
      <c r="G45" s="481"/>
      <c r="H45" s="671"/>
      <c r="I45" s="671"/>
      <c r="J45" s="671"/>
      <c r="K45" s="671"/>
      <c r="L45" s="671"/>
      <c r="M45" s="671"/>
    </row>
    <row r="46" spans="1:13">
      <c r="A46" s="664"/>
      <c r="B46" s="664"/>
      <c r="C46" s="664"/>
      <c r="D46" s="690"/>
      <c r="E46" s="694"/>
      <c r="F46" s="668"/>
      <c r="G46" s="481"/>
      <c r="H46" s="671"/>
      <c r="I46" s="671"/>
      <c r="J46" s="671"/>
      <c r="K46" s="671"/>
      <c r="L46" s="671"/>
      <c r="M46" s="671"/>
    </row>
    <row r="47" spans="1:13">
      <c r="A47" s="664"/>
      <c r="B47" s="664"/>
      <c r="C47" s="664"/>
      <c r="D47" s="691"/>
      <c r="E47" s="695"/>
      <c r="F47" s="668"/>
      <c r="G47" s="481"/>
      <c r="H47" s="671"/>
      <c r="I47" s="671"/>
      <c r="J47" s="671"/>
      <c r="K47" s="671"/>
      <c r="L47" s="671"/>
      <c r="M47" s="671"/>
    </row>
    <row r="48" spans="1:13">
      <c r="A48" s="664"/>
      <c r="B48" s="664"/>
      <c r="C48" s="664"/>
      <c r="D48" s="691"/>
      <c r="E48" s="695"/>
      <c r="F48" s="668"/>
      <c r="G48" s="481"/>
      <c r="H48" s="671"/>
      <c r="I48" s="671"/>
      <c r="J48" s="671"/>
      <c r="K48" s="671"/>
      <c r="L48" s="671"/>
      <c r="M48" s="671"/>
    </row>
    <row r="49" spans="1:13" ht="15.75" thickBot="1">
      <c r="A49" s="665"/>
      <c r="B49" s="665"/>
      <c r="C49" s="665"/>
      <c r="D49" s="692"/>
      <c r="E49" s="696"/>
      <c r="F49" s="669"/>
      <c r="G49" s="550"/>
      <c r="H49" s="672"/>
      <c r="I49" s="672"/>
      <c r="J49" s="672"/>
      <c r="K49" s="672"/>
      <c r="L49" s="672"/>
      <c r="M49" s="672"/>
    </row>
    <row r="50" spans="1:13">
      <c r="A50" s="663">
        <f>'7. Mapa Final'!A40</f>
        <v>4</v>
      </c>
      <c r="B50" s="663" t="str">
        <f>'7. Mapa Final'!B40</f>
        <v>Ofrecer, prometer, entregar, aceptar o solicitar una ventaja indebida para buscar agilizar la creación de cargos,  traslados,  transformación  o  supresión de cargos o   en busca de un beneficio propio o de terceros</v>
      </c>
      <c r="C50" s="663" t="str">
        <f>'7. Mapa Final'!C40</f>
        <v>Incumplimiento de las metas establecidas</v>
      </c>
      <c r="D50" s="689" t="str">
        <f>'7. Mapa Final'!J40</f>
        <v>Muy Baja - 1</v>
      </c>
      <c r="E50" s="693" t="str">
        <f>'7. Mapa Final'!K40</f>
        <v>Mayor - 4</v>
      </c>
      <c r="F50" s="667" t="str">
        <f>'7. Mapa Final'!M40</f>
        <v>Alto  - 4</v>
      </c>
      <c r="G50" s="481" t="s">
        <v>427</v>
      </c>
      <c r="H50" s="670"/>
      <c r="I50" s="670"/>
      <c r="J50" s="670"/>
      <c r="K50" s="670"/>
      <c r="L50" s="670"/>
      <c r="M50" s="670"/>
    </row>
    <row r="51" spans="1:13">
      <c r="A51" s="664"/>
      <c r="B51" s="664"/>
      <c r="C51" s="664"/>
      <c r="D51" s="690"/>
      <c r="E51" s="694"/>
      <c r="F51" s="668"/>
      <c r="G51" s="481"/>
      <c r="H51" s="671"/>
      <c r="I51" s="671"/>
      <c r="J51" s="671"/>
      <c r="K51" s="671"/>
      <c r="L51" s="671"/>
      <c r="M51" s="671"/>
    </row>
    <row r="52" spans="1:13">
      <c r="A52" s="664"/>
      <c r="B52" s="664"/>
      <c r="C52" s="664"/>
      <c r="D52" s="690"/>
      <c r="E52" s="694"/>
      <c r="F52" s="668"/>
      <c r="G52" s="481"/>
      <c r="H52" s="671"/>
      <c r="I52" s="671"/>
      <c r="J52" s="671"/>
      <c r="K52" s="671"/>
      <c r="L52" s="671"/>
      <c r="M52" s="671"/>
    </row>
    <row r="53" spans="1:13">
      <c r="A53" s="664"/>
      <c r="B53" s="664"/>
      <c r="C53" s="664"/>
      <c r="D53" s="690"/>
      <c r="E53" s="694"/>
      <c r="F53" s="668"/>
      <c r="G53" s="481"/>
      <c r="H53" s="671"/>
      <c r="I53" s="671"/>
      <c r="J53" s="671"/>
      <c r="K53" s="671"/>
      <c r="L53" s="671"/>
      <c r="M53" s="671"/>
    </row>
    <row r="54" spans="1:13">
      <c r="A54" s="664"/>
      <c r="B54" s="664"/>
      <c r="C54" s="664"/>
      <c r="D54" s="690"/>
      <c r="E54" s="694"/>
      <c r="F54" s="668"/>
      <c r="G54" s="481"/>
      <c r="H54" s="671"/>
      <c r="I54" s="671"/>
      <c r="J54" s="671"/>
      <c r="K54" s="671"/>
      <c r="L54" s="671"/>
      <c r="M54" s="671"/>
    </row>
    <row r="55" spans="1:13">
      <c r="A55" s="664"/>
      <c r="B55" s="664"/>
      <c r="C55" s="664"/>
      <c r="D55" s="690"/>
      <c r="E55" s="694"/>
      <c r="F55" s="668"/>
      <c r="G55" s="481"/>
      <c r="H55" s="671"/>
      <c r="I55" s="671"/>
      <c r="J55" s="671"/>
      <c r="K55" s="671"/>
      <c r="L55" s="671"/>
      <c r="M55" s="671"/>
    </row>
    <row r="56" spans="1:13">
      <c r="A56" s="664"/>
      <c r="B56" s="664"/>
      <c r="C56" s="664"/>
      <c r="D56" s="690"/>
      <c r="E56" s="694"/>
      <c r="F56" s="668"/>
      <c r="G56" s="481"/>
      <c r="H56" s="671"/>
      <c r="I56" s="671"/>
      <c r="J56" s="671"/>
      <c r="K56" s="671"/>
      <c r="L56" s="671"/>
      <c r="M56" s="671"/>
    </row>
    <row r="57" spans="1:13">
      <c r="A57" s="664"/>
      <c r="B57" s="664"/>
      <c r="C57" s="664"/>
      <c r="D57" s="691"/>
      <c r="E57" s="695"/>
      <c r="F57" s="668"/>
      <c r="G57" s="481"/>
      <c r="H57" s="671"/>
      <c r="I57" s="671"/>
      <c r="J57" s="671"/>
      <c r="K57" s="671"/>
      <c r="L57" s="671"/>
      <c r="M57" s="671"/>
    </row>
    <row r="58" spans="1:13">
      <c r="A58" s="664"/>
      <c r="B58" s="664"/>
      <c r="C58" s="664"/>
      <c r="D58" s="691"/>
      <c r="E58" s="695"/>
      <c r="F58" s="668"/>
      <c r="G58" s="481"/>
      <c r="H58" s="671"/>
      <c r="I58" s="671"/>
      <c r="J58" s="671"/>
      <c r="K58" s="671"/>
      <c r="L58" s="671"/>
      <c r="M58" s="671"/>
    </row>
    <row r="59" spans="1:13" ht="15.75" thickBot="1">
      <c r="A59" s="665"/>
      <c r="B59" s="665"/>
      <c r="C59" s="665"/>
      <c r="D59" s="692"/>
      <c r="E59" s="696"/>
      <c r="F59" s="669"/>
      <c r="G59" s="550"/>
      <c r="H59" s="672"/>
      <c r="I59" s="672"/>
      <c r="J59" s="672"/>
      <c r="K59" s="672"/>
      <c r="L59" s="672"/>
      <c r="M59" s="672"/>
    </row>
  </sheetData>
  <mergeCells count="82">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40:C40">
    <cfRule type="containsText" dxfId="37" priority="7" operator="containsText" text="3- Moderado">
      <formula>NOT(ISERROR(SEARCH("3- Moderado",A40)))</formula>
    </cfRule>
    <cfRule type="containsText" dxfId="36" priority="8" operator="containsText" text="6- Moderado">
      <formula>NOT(ISERROR(SEARCH("6- Moderado",A40)))</formula>
    </cfRule>
    <cfRule type="containsText" dxfId="35" priority="9" operator="containsText" text="4- Moderado">
      <formula>NOT(ISERROR(SEARCH("4- Moderado",A40)))</formula>
    </cfRule>
    <cfRule type="containsText" dxfId="34" priority="10" operator="containsText" text="3- Bajo">
      <formula>NOT(ISERROR(SEARCH("3- Bajo",A40)))</formula>
    </cfRule>
    <cfRule type="containsText" dxfId="33" priority="11" operator="containsText" text="4- Bajo">
      <formula>NOT(ISERROR(SEARCH("4- Bajo",A40)))</formula>
    </cfRule>
    <cfRule type="containsText" dxfId="32" priority="12" operator="containsText" text="1- Bajo">
      <formula>NOT(ISERROR(SEARCH("1- Bajo",A40)))</formula>
    </cfRule>
  </conditionalFormatting>
  <conditionalFormatting sqref="A50:C50">
    <cfRule type="containsText" dxfId="31" priority="1" operator="containsText" text="3- Moderado">
      <formula>NOT(ISERROR(SEARCH("3- Moderado",A50)))</formula>
    </cfRule>
    <cfRule type="containsText" dxfId="30" priority="2" operator="containsText" text="6- Moderado">
      <formula>NOT(ISERROR(SEARCH("6- Moderado",A50)))</formula>
    </cfRule>
    <cfRule type="containsText" dxfId="29" priority="3" operator="containsText" text="4- Moderado">
      <formula>NOT(ISERROR(SEARCH("4- Moderado",A50)))</formula>
    </cfRule>
    <cfRule type="containsText" dxfId="28" priority="4" operator="containsText" text="3- Bajo">
      <formula>NOT(ISERROR(SEARCH("3- Bajo",A50)))</formula>
    </cfRule>
    <cfRule type="containsText" dxfId="27" priority="5" operator="containsText" text="4- Bajo">
      <formula>NOT(ISERROR(SEARCH("4- Bajo",A50)))</formula>
    </cfRule>
    <cfRule type="containsText" dxfId="26" priority="6" operator="containsText" text="1- Bajo">
      <formula>NOT(ISERROR(SEARCH("1- Bajo",A50)))</formula>
    </cfRule>
  </conditionalFormatting>
  <conditionalFormatting sqref="A10:E10 A20:E20 A30:E30 D40:E40 D50:E50">
    <cfRule type="containsText" dxfId="25" priority="29" operator="containsText" text="3- Moderado">
      <formula>NOT(ISERROR(SEARCH("3- Moderado",A10)))</formula>
    </cfRule>
    <cfRule type="containsText" dxfId="24" priority="30" operator="containsText" text="6- Moderado">
      <formula>NOT(ISERROR(SEARCH("6- Moderado",A10)))</formula>
    </cfRule>
    <cfRule type="containsText" dxfId="23" priority="31" operator="containsText" text="4- Moderado">
      <formula>NOT(ISERROR(SEARCH("4- Moderado",A10)))</formula>
    </cfRule>
    <cfRule type="containsText" dxfId="22" priority="32" operator="containsText" text="3- Bajo">
      <formula>NOT(ISERROR(SEARCH("3- Bajo",A10)))</formula>
    </cfRule>
    <cfRule type="containsText" dxfId="21" priority="33" operator="containsText" text="4- Bajo">
      <formula>NOT(ISERROR(SEARCH("4- Bajo",A10)))</formula>
    </cfRule>
    <cfRule type="containsText" dxfId="20" priority="34" operator="containsText" text="1- Bajo">
      <formula>NOT(ISERROR(SEARCH("1- Bajo",A10)))</formula>
    </cfRule>
  </conditionalFormatting>
  <conditionalFormatting sqref="C8:F8">
    <cfRule type="containsText" dxfId="19" priority="13" operator="containsText" text="3- Moderado">
      <formula>NOT(ISERROR(SEARCH("3- Moderado",C8)))</formula>
    </cfRule>
    <cfRule type="containsText" dxfId="18" priority="14" operator="containsText" text="6- Moderado">
      <formula>NOT(ISERROR(SEARCH("6- Moderado",C8)))</formula>
    </cfRule>
    <cfRule type="containsText" dxfId="17" priority="15" operator="containsText" text="4- Moderado">
      <formula>NOT(ISERROR(SEARCH("4- Moderado",C8)))</formula>
    </cfRule>
    <cfRule type="containsText" dxfId="16" priority="16" operator="containsText" text="3- Bajo">
      <formula>NOT(ISERROR(SEARCH("3- Bajo",C8)))</formula>
    </cfRule>
    <cfRule type="containsText" dxfId="15" priority="17" operator="containsText" text="4- Bajo">
      <formula>NOT(ISERROR(SEARCH("4- Bajo",C8)))</formula>
    </cfRule>
    <cfRule type="containsText" dxfId="14" priority="18" operator="containsText" text="1- Bajo">
      <formula>NOT(ISERROR(SEARCH("1- Bajo",C8)))</formula>
    </cfRule>
  </conditionalFormatting>
  <conditionalFormatting sqref="D10:D59">
    <cfRule type="containsText" dxfId="13" priority="23" operator="containsText" text="Muy Alta">
      <formula>NOT(ISERROR(SEARCH("Muy Alta",D10)))</formula>
    </cfRule>
    <cfRule type="containsText" dxfId="12" priority="24" operator="containsText" text="Alta">
      <formula>NOT(ISERROR(SEARCH("Alta",D10)))</formula>
    </cfRule>
    <cfRule type="containsText" dxfId="11" priority="25" operator="containsText" text="Baja">
      <formula>NOT(ISERROR(SEARCH("Baja",D10)))</formula>
    </cfRule>
    <cfRule type="containsText" dxfId="10" priority="26" operator="containsText" text="Muy Baja">
      <formula>NOT(ISERROR(SEARCH("Muy Baja",D10)))</formula>
    </cfRule>
    <cfRule type="containsText" dxfId="9" priority="28" operator="containsText" text="Media">
      <formula>NOT(ISERROR(SEARCH("Media",D10)))</formula>
    </cfRule>
  </conditionalFormatting>
  <conditionalFormatting sqref="E10:E59">
    <cfRule type="containsText" dxfId="8" priority="19" operator="containsText" text="Catastrófico">
      <formula>NOT(ISERROR(SEARCH("Catastrófico",E10)))</formula>
    </cfRule>
    <cfRule type="containsText" dxfId="7" priority="20" operator="containsText" text="Mayor">
      <formula>NOT(ISERROR(SEARCH("Mayor",E10)))</formula>
    </cfRule>
    <cfRule type="containsText" dxfId="6" priority="21" operator="containsText" text="Menor">
      <formula>NOT(ISERROR(SEARCH("Menor",E10)))</formula>
    </cfRule>
    <cfRule type="containsText" dxfId="5" priority="22" operator="containsText" text="Leve">
      <formula>NOT(ISERROR(SEARCH("Leve",E10)))</formula>
    </cfRule>
  </conditionalFormatting>
  <conditionalFormatting sqref="E10:F59">
    <cfRule type="containsText" dxfId="4" priority="27" operator="containsText" text="Moderado">
      <formula>NOT(ISERROR(SEARCH("Moderado",E10)))</formula>
    </cfRule>
  </conditionalFormatting>
  <conditionalFormatting sqref="F10:F5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3D02F3AA-6EE2-4657-ABAC-3688AC1EFDF9}"/>
    <dataValidation allowBlank="1" showInputMessage="1" showErrorMessage="1" prompt="Seleccionar si el responsable es el responsable de las acciones es el nivel central" sqref="I7:I8" xr:uid="{9139224C-AB1B-453F-A480-FB646EC07F9D}"/>
    <dataValidation allowBlank="1" showInputMessage="1" showErrorMessage="1" prompt="Describir las actividades que se van a desarrollar para el proyecto" sqref="H7" xr:uid="{CC819EC6-4912-4120-B28D-2D81EE21509E}"/>
    <dataValidation allowBlank="1" showInputMessage="1" showErrorMessage="1" prompt="Registrar qué factor  que ocasina el riesgo: un facot identtficado el contexto._x000a_O  personas, recursos, estilo de direccion , factores externos, , codiciones ambientales" sqref="C8" xr:uid="{ECE100C4-D282-4A56-B369-1432AF91898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C3BECDE-09DC-435A-BAE2-7EBD18A7B526}">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378FC5-9C53-4A0E-B1CC-5094C44FEEF7}">
  <ds:schemaRefs>
    <ds:schemaRef ds:uri="http://schemas.microsoft.com/office/2006/metadata/properties"/>
    <ds:schemaRef ds:uri="http://purl.org/dc/terms/"/>
    <ds:schemaRef ds:uri="http://schemas.microsoft.com/office/infopath/2007/PartnerControls"/>
    <ds:schemaRef ds:uri="http://schemas.microsoft.com/office/2006/documentManagement/types"/>
    <ds:schemaRef ds:uri="http://www.w3.org/XML/1998/namespace"/>
    <ds:schemaRef ds:uri="http://purl.org/dc/elements/1.1/"/>
    <ds:schemaRef ds:uri="http://schemas.openxmlformats.org/package/2006/metadata/core-properties"/>
    <ds:schemaRef ds:uri="ebe62426-be44-4ac6-b4e7-c6e91301097f"/>
    <ds:schemaRef ds:uri="1f8d7d97-b52e-4e8e-add1-cddb6c7f9c6e"/>
    <ds:schemaRef ds:uri="http://purl.org/dc/dcmitype/"/>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F794E46E-F857-42E8-BE08-327812EAE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2024-04-29T15:52:41Z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